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BOSNIA_MARKET" sheetId="1" r:id="rId1"/>
    <sheet name="BOSNIA_TOTAL" sheetId="2" r:id="rId2"/>
    <sheet name="BOSNIA_LIFE" sheetId="3" r:id="rId3"/>
    <sheet name="BOSNIA_NONLIFE" sheetId="4" r:id="rId4"/>
  </sheets>
  <calcPr calcId="125725"/>
</workbook>
</file>

<file path=xl/calcChain.xml><?xml version="1.0" encoding="utf-8"?>
<calcChain xmlns="http://schemas.openxmlformats.org/spreadsheetml/2006/main">
  <c r="S31" i="4"/>
  <c r="S30"/>
  <c r="S29"/>
  <c r="S28"/>
  <c r="S27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17" i="3"/>
  <c r="S16"/>
  <c r="S15"/>
  <c r="S14"/>
  <c r="S13"/>
  <c r="S12"/>
  <c r="S11"/>
  <c r="S10"/>
  <c r="S9"/>
  <c r="S8"/>
  <c r="S7"/>
  <c r="S6"/>
  <c r="S5"/>
  <c r="S31" i="2"/>
  <c r="S30"/>
  <c r="S29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X31" i="4"/>
  <c r="W31"/>
  <c r="V31"/>
  <c r="I31"/>
  <c r="H31"/>
  <c r="F31"/>
  <c r="L31" s="1"/>
  <c r="E31"/>
  <c r="K31" s="1"/>
  <c r="X30"/>
  <c r="W30"/>
  <c r="V30"/>
  <c r="I30"/>
  <c r="H30"/>
  <c r="J30" s="1"/>
  <c r="F30"/>
  <c r="L30" s="1"/>
  <c r="E30"/>
  <c r="K30" s="1"/>
  <c r="X29"/>
  <c r="W29"/>
  <c r="V29"/>
  <c r="I29"/>
  <c r="H29"/>
  <c r="G29"/>
  <c r="F29"/>
  <c r="E29"/>
  <c r="K29" s="1"/>
  <c r="X28"/>
  <c r="W28"/>
  <c r="V28"/>
  <c r="K28"/>
  <c r="I28"/>
  <c r="H28"/>
  <c r="J28" s="1"/>
  <c r="F28"/>
  <c r="L28" s="1"/>
  <c r="E28"/>
  <c r="G28" s="1"/>
  <c r="D28"/>
  <c r="C28"/>
  <c r="X27"/>
  <c r="W27"/>
  <c r="V27"/>
  <c r="I27"/>
  <c r="H27"/>
  <c r="F27"/>
  <c r="E27"/>
  <c r="K27" s="1"/>
  <c r="D27"/>
  <c r="C27"/>
  <c r="X26"/>
  <c r="W26"/>
  <c r="L26"/>
  <c r="I26"/>
  <c r="H26"/>
  <c r="F26"/>
  <c r="E26"/>
  <c r="K26" s="1"/>
  <c r="D26"/>
  <c r="C26"/>
  <c r="X25"/>
  <c r="W25"/>
  <c r="V25"/>
  <c r="I25"/>
  <c r="J25" s="1"/>
  <c r="H25"/>
  <c r="F25"/>
  <c r="L25" s="1"/>
  <c r="E25"/>
  <c r="K25" s="1"/>
  <c r="D25"/>
  <c r="C25"/>
  <c r="X24"/>
  <c r="W24"/>
  <c r="V24"/>
  <c r="I24"/>
  <c r="H24"/>
  <c r="G24"/>
  <c r="F24"/>
  <c r="L24" s="1"/>
  <c r="E24"/>
  <c r="K24" s="1"/>
  <c r="D24"/>
  <c r="C24"/>
  <c r="X23"/>
  <c r="W23"/>
  <c r="V23"/>
  <c r="I23"/>
  <c r="J23" s="1"/>
  <c r="H23"/>
  <c r="F23"/>
  <c r="L23" s="1"/>
  <c r="E23"/>
  <c r="K23" s="1"/>
  <c r="D23"/>
  <c r="C23"/>
  <c r="X22"/>
  <c r="W22"/>
  <c r="V22"/>
  <c r="I22"/>
  <c r="H22"/>
  <c r="G22"/>
  <c r="F22"/>
  <c r="L22" s="1"/>
  <c r="E22"/>
  <c r="K22" s="1"/>
  <c r="D22"/>
  <c r="C22"/>
  <c r="X21"/>
  <c r="W21"/>
  <c r="V21"/>
  <c r="I21"/>
  <c r="J21" s="1"/>
  <c r="H21"/>
  <c r="F21"/>
  <c r="L21" s="1"/>
  <c r="E21"/>
  <c r="K21" s="1"/>
  <c r="D21"/>
  <c r="C21"/>
  <c r="X20"/>
  <c r="W20"/>
  <c r="V20"/>
  <c r="I20"/>
  <c r="H20"/>
  <c r="G20"/>
  <c r="F20"/>
  <c r="L20" s="1"/>
  <c r="E20"/>
  <c r="K20" s="1"/>
  <c r="D20"/>
  <c r="C20"/>
  <c r="X19"/>
  <c r="W19"/>
  <c r="V19"/>
  <c r="I19"/>
  <c r="J19" s="1"/>
  <c r="H19"/>
  <c r="F19"/>
  <c r="L19" s="1"/>
  <c r="E19"/>
  <c r="K19" s="1"/>
  <c r="D19"/>
  <c r="C19"/>
  <c r="X18"/>
  <c r="W18"/>
  <c r="V18"/>
  <c r="I18"/>
  <c r="H18"/>
  <c r="F18"/>
  <c r="L18" s="1"/>
  <c r="E18"/>
  <c r="K18" s="1"/>
  <c r="D18"/>
  <c r="C18"/>
  <c r="X17"/>
  <c r="W17"/>
  <c r="V17"/>
  <c r="I17"/>
  <c r="H17"/>
  <c r="F17"/>
  <c r="E17"/>
  <c r="K17" s="1"/>
  <c r="D17"/>
  <c r="C17"/>
  <c r="X16"/>
  <c r="W16"/>
  <c r="V16"/>
  <c r="L16"/>
  <c r="I16"/>
  <c r="H16"/>
  <c r="J16" s="1"/>
  <c r="F16"/>
  <c r="E16"/>
  <c r="K16" s="1"/>
  <c r="D16"/>
  <c r="C16"/>
  <c r="X15"/>
  <c r="W15"/>
  <c r="V15"/>
  <c r="I15"/>
  <c r="J15" s="1"/>
  <c r="H15"/>
  <c r="F15"/>
  <c r="L15" s="1"/>
  <c r="E15"/>
  <c r="K15" s="1"/>
  <c r="D15"/>
  <c r="C15"/>
  <c r="X14"/>
  <c r="W14"/>
  <c r="V14"/>
  <c r="I14"/>
  <c r="H14"/>
  <c r="F14"/>
  <c r="L14" s="1"/>
  <c r="E14"/>
  <c r="K14" s="1"/>
  <c r="D14"/>
  <c r="C14"/>
  <c r="X13"/>
  <c r="W13"/>
  <c r="V13"/>
  <c r="I13"/>
  <c r="H13"/>
  <c r="F13"/>
  <c r="E13"/>
  <c r="K13" s="1"/>
  <c r="D13"/>
  <c r="C13"/>
  <c r="X12"/>
  <c r="W12"/>
  <c r="V12"/>
  <c r="L12"/>
  <c r="I12"/>
  <c r="H12"/>
  <c r="J12" s="1"/>
  <c r="F12"/>
  <c r="E12"/>
  <c r="K12" s="1"/>
  <c r="D12"/>
  <c r="C12"/>
  <c r="X11"/>
  <c r="W11"/>
  <c r="V11"/>
  <c r="I11"/>
  <c r="J11" s="1"/>
  <c r="H11"/>
  <c r="F11"/>
  <c r="L11" s="1"/>
  <c r="E11"/>
  <c r="K11" s="1"/>
  <c r="D11"/>
  <c r="C11"/>
  <c r="X10"/>
  <c r="W10"/>
  <c r="V10"/>
  <c r="I10"/>
  <c r="H10"/>
  <c r="F10"/>
  <c r="L10" s="1"/>
  <c r="E10"/>
  <c r="K10" s="1"/>
  <c r="D10"/>
  <c r="C10"/>
  <c r="X9"/>
  <c r="W9"/>
  <c r="V9"/>
  <c r="I9"/>
  <c r="H9"/>
  <c r="F9"/>
  <c r="E9"/>
  <c r="K9" s="1"/>
  <c r="D9"/>
  <c r="C9"/>
  <c r="X8"/>
  <c r="W8"/>
  <c r="V8"/>
  <c r="L8"/>
  <c r="I8"/>
  <c r="H8"/>
  <c r="J8" s="1"/>
  <c r="F8"/>
  <c r="E8"/>
  <c r="K8" s="1"/>
  <c r="D8"/>
  <c r="C8"/>
  <c r="X7"/>
  <c r="W7"/>
  <c r="V7"/>
  <c r="I7"/>
  <c r="J7" s="1"/>
  <c r="H7"/>
  <c r="F7"/>
  <c r="L7" s="1"/>
  <c r="E7"/>
  <c r="K7" s="1"/>
  <c r="D7"/>
  <c r="C7"/>
  <c r="X6"/>
  <c r="W6"/>
  <c r="V6"/>
  <c r="I6"/>
  <c r="H6"/>
  <c r="F6"/>
  <c r="L6" s="1"/>
  <c r="E6"/>
  <c r="K6" s="1"/>
  <c r="D6"/>
  <c r="C6"/>
  <c r="X5"/>
  <c r="W5"/>
  <c r="V5"/>
  <c r="I5"/>
  <c r="H5"/>
  <c r="F5"/>
  <c r="E5"/>
  <c r="K5" s="1"/>
  <c r="D5"/>
  <c r="C5"/>
  <c r="X17" i="3"/>
  <c r="W17"/>
  <c r="V17"/>
  <c r="I17"/>
  <c r="H17"/>
  <c r="F17"/>
  <c r="L17" s="1"/>
  <c r="E17"/>
  <c r="K17" s="1"/>
  <c r="X16"/>
  <c r="W16"/>
  <c r="V16"/>
  <c r="I16"/>
  <c r="H16"/>
  <c r="F16"/>
  <c r="E16"/>
  <c r="K16" s="1"/>
  <c r="X15"/>
  <c r="W15"/>
  <c r="V15"/>
  <c r="I15"/>
  <c r="J15" s="1"/>
  <c r="H15"/>
  <c r="F15"/>
  <c r="E15"/>
  <c r="K15" s="1"/>
  <c r="X14"/>
  <c r="W14"/>
  <c r="V14"/>
  <c r="I14"/>
  <c r="H14"/>
  <c r="F14"/>
  <c r="E14"/>
  <c r="K14" s="1"/>
  <c r="D14"/>
  <c r="C14"/>
  <c r="X13"/>
  <c r="W13"/>
  <c r="V13"/>
  <c r="I13"/>
  <c r="H13"/>
  <c r="J13" s="1"/>
  <c r="F13"/>
  <c r="E13"/>
  <c r="K13" s="1"/>
  <c r="D13"/>
  <c r="C13"/>
  <c r="X12"/>
  <c r="W12"/>
  <c r="V12"/>
  <c r="I12"/>
  <c r="H12"/>
  <c r="F12"/>
  <c r="E12"/>
  <c r="K12" s="1"/>
  <c r="D12"/>
  <c r="C12"/>
  <c r="X11"/>
  <c r="W11"/>
  <c r="V11"/>
  <c r="I11"/>
  <c r="H11"/>
  <c r="G11"/>
  <c r="F11"/>
  <c r="L11" s="1"/>
  <c r="E11"/>
  <c r="K11" s="1"/>
  <c r="D11"/>
  <c r="C11"/>
  <c r="X10"/>
  <c r="W10"/>
  <c r="V10"/>
  <c r="I10"/>
  <c r="J10" s="1"/>
  <c r="H10"/>
  <c r="F10"/>
  <c r="E10"/>
  <c r="K10" s="1"/>
  <c r="D10"/>
  <c r="C10"/>
  <c r="X9"/>
  <c r="W9"/>
  <c r="V9"/>
  <c r="I9"/>
  <c r="H9"/>
  <c r="F9"/>
  <c r="L9" s="1"/>
  <c r="E9"/>
  <c r="D9"/>
  <c r="C9"/>
  <c r="X8"/>
  <c r="W8"/>
  <c r="V8"/>
  <c r="I8"/>
  <c r="H8"/>
  <c r="F8"/>
  <c r="E8"/>
  <c r="K8" s="1"/>
  <c r="D8"/>
  <c r="C8"/>
  <c r="X7"/>
  <c r="W7"/>
  <c r="V7"/>
  <c r="I7"/>
  <c r="H7"/>
  <c r="F7"/>
  <c r="L7" s="1"/>
  <c r="E7"/>
  <c r="K7" s="1"/>
  <c r="D7"/>
  <c r="C7"/>
  <c r="X6"/>
  <c r="W6"/>
  <c r="V6"/>
  <c r="I6"/>
  <c r="H6"/>
  <c r="F6"/>
  <c r="L6" s="1"/>
  <c r="E6"/>
  <c r="K6" s="1"/>
  <c r="D6"/>
  <c r="C6"/>
  <c r="X5"/>
  <c r="W5"/>
  <c r="V5"/>
  <c r="I5"/>
  <c r="H5"/>
  <c r="J5" s="1"/>
  <c r="F5"/>
  <c r="L5" s="1"/>
  <c r="E5"/>
  <c r="G5" s="1"/>
  <c r="D5"/>
  <c r="C5"/>
  <c r="E29" i="2"/>
  <c r="F29"/>
  <c r="H29"/>
  <c r="I29"/>
  <c r="J29" s="1"/>
  <c r="E30"/>
  <c r="F30"/>
  <c r="H30"/>
  <c r="I30"/>
  <c r="J30" s="1"/>
  <c r="E31"/>
  <c r="K6" s="1"/>
  <c r="F31"/>
  <c r="L31" s="1"/>
  <c r="H31"/>
  <c r="I31"/>
  <c r="J31" s="1"/>
  <c r="C6"/>
  <c r="D6"/>
  <c r="E6"/>
  <c r="F6"/>
  <c r="G6" s="1"/>
  <c r="H6"/>
  <c r="J6" s="1"/>
  <c r="I6"/>
  <c r="L6"/>
  <c r="C7"/>
  <c r="D7"/>
  <c r="E7"/>
  <c r="F7"/>
  <c r="L7" s="1"/>
  <c r="H7"/>
  <c r="I7"/>
  <c r="C8"/>
  <c r="D8"/>
  <c r="E8"/>
  <c r="F8"/>
  <c r="H8"/>
  <c r="J8" s="1"/>
  <c r="I8"/>
  <c r="L8"/>
  <c r="C9"/>
  <c r="D9"/>
  <c r="E9"/>
  <c r="F9"/>
  <c r="L9" s="1"/>
  <c r="H9"/>
  <c r="I9"/>
  <c r="J9" s="1"/>
  <c r="C10"/>
  <c r="D10"/>
  <c r="E10"/>
  <c r="F10"/>
  <c r="G10"/>
  <c r="H10"/>
  <c r="I10"/>
  <c r="J10" s="1"/>
  <c r="L10"/>
  <c r="C11"/>
  <c r="D11"/>
  <c r="E11"/>
  <c r="F11"/>
  <c r="L11" s="1"/>
  <c r="H11"/>
  <c r="I11"/>
  <c r="C12"/>
  <c r="D12"/>
  <c r="E12"/>
  <c r="F12"/>
  <c r="H12"/>
  <c r="J12" s="1"/>
  <c r="I12"/>
  <c r="C13"/>
  <c r="D13"/>
  <c r="E13"/>
  <c r="F13"/>
  <c r="L13" s="1"/>
  <c r="H13"/>
  <c r="I13"/>
  <c r="C14"/>
  <c r="D14"/>
  <c r="E14"/>
  <c r="F14"/>
  <c r="H14"/>
  <c r="J14" s="1"/>
  <c r="I14"/>
  <c r="C15"/>
  <c r="D15"/>
  <c r="E15"/>
  <c r="F15"/>
  <c r="L15" s="1"/>
  <c r="H15"/>
  <c r="I15"/>
  <c r="C16"/>
  <c r="D16"/>
  <c r="E16"/>
  <c r="F16"/>
  <c r="H16"/>
  <c r="I16"/>
  <c r="J16"/>
  <c r="C17"/>
  <c r="D17"/>
  <c r="E17"/>
  <c r="F17"/>
  <c r="L17" s="1"/>
  <c r="H17"/>
  <c r="I17"/>
  <c r="C18"/>
  <c r="D18"/>
  <c r="E18"/>
  <c r="K18" s="1"/>
  <c r="F18"/>
  <c r="H18"/>
  <c r="J18" s="1"/>
  <c r="I18"/>
  <c r="C19"/>
  <c r="D19"/>
  <c r="E19"/>
  <c r="G19" s="1"/>
  <c r="F19"/>
  <c r="H19"/>
  <c r="J19" s="1"/>
  <c r="I19"/>
  <c r="L19"/>
  <c r="C20"/>
  <c r="D20"/>
  <c r="E20"/>
  <c r="F20"/>
  <c r="L20" s="1"/>
  <c r="H20"/>
  <c r="I20"/>
  <c r="J20" s="1"/>
  <c r="C21"/>
  <c r="D21"/>
  <c r="E21"/>
  <c r="G21" s="1"/>
  <c r="F21"/>
  <c r="H21"/>
  <c r="J21" s="1"/>
  <c r="I21"/>
  <c r="L21"/>
  <c r="C22"/>
  <c r="D22"/>
  <c r="E22"/>
  <c r="F22"/>
  <c r="L22" s="1"/>
  <c r="H22"/>
  <c r="J22" s="1"/>
  <c r="I22"/>
  <c r="C23"/>
  <c r="D23"/>
  <c r="E23"/>
  <c r="G23" s="1"/>
  <c r="F23"/>
  <c r="H23"/>
  <c r="J23" s="1"/>
  <c r="I23"/>
  <c r="L23"/>
  <c r="C24"/>
  <c r="D24"/>
  <c r="E24"/>
  <c r="F24"/>
  <c r="L24" s="1"/>
  <c r="H24"/>
  <c r="J24" s="1"/>
  <c r="I24"/>
  <c r="C25"/>
  <c r="D25"/>
  <c r="E25"/>
  <c r="G25" s="1"/>
  <c r="F25"/>
  <c r="H25"/>
  <c r="J25" s="1"/>
  <c r="I25"/>
  <c r="L25"/>
  <c r="C26"/>
  <c r="D26"/>
  <c r="E26"/>
  <c r="F26"/>
  <c r="L26" s="1"/>
  <c r="H26"/>
  <c r="I26"/>
  <c r="J26" s="1"/>
  <c r="K26"/>
  <c r="C27"/>
  <c r="D27"/>
  <c r="E27"/>
  <c r="F27"/>
  <c r="L27" s="1"/>
  <c r="H27"/>
  <c r="I27"/>
  <c r="C28"/>
  <c r="D28"/>
  <c r="E28"/>
  <c r="F28"/>
  <c r="H28"/>
  <c r="I28"/>
  <c r="I5"/>
  <c r="H5"/>
  <c r="J5" s="1"/>
  <c r="F5"/>
  <c r="L5" s="1"/>
  <c r="E5"/>
  <c r="G5" s="1"/>
  <c r="D5"/>
  <c r="C5"/>
  <c r="V6"/>
  <c r="W6"/>
  <c r="X6"/>
  <c r="V7"/>
  <c r="W7"/>
  <c r="X7"/>
  <c r="V8"/>
  <c r="W8"/>
  <c r="X8"/>
  <c r="V9"/>
  <c r="W9"/>
  <c r="X9"/>
  <c r="V10"/>
  <c r="W10"/>
  <c r="X10"/>
  <c r="V11"/>
  <c r="W11"/>
  <c r="X11"/>
  <c r="V12"/>
  <c r="W12"/>
  <c r="X12"/>
  <c r="V13"/>
  <c r="W13"/>
  <c r="X13"/>
  <c r="V14"/>
  <c r="W14"/>
  <c r="X14"/>
  <c r="V15"/>
  <c r="W15"/>
  <c r="X15"/>
  <c r="V16"/>
  <c r="W16"/>
  <c r="X16"/>
  <c r="V17"/>
  <c r="W17"/>
  <c r="X17"/>
  <c r="V18"/>
  <c r="W18"/>
  <c r="X18"/>
  <c r="V19"/>
  <c r="W19"/>
  <c r="X19"/>
  <c r="V20"/>
  <c r="W20"/>
  <c r="X20"/>
  <c r="V21"/>
  <c r="W21"/>
  <c r="X21"/>
  <c r="V22"/>
  <c r="W22"/>
  <c r="X22"/>
  <c r="V23"/>
  <c r="W23"/>
  <c r="X23"/>
  <c r="V24"/>
  <c r="W24"/>
  <c r="X24"/>
  <c r="V25"/>
  <c r="W25"/>
  <c r="X25"/>
  <c r="V26"/>
  <c r="W26"/>
  <c r="X26"/>
  <c r="V27"/>
  <c r="W27"/>
  <c r="X27"/>
  <c r="W28"/>
  <c r="X28"/>
  <c r="V29"/>
  <c r="W29"/>
  <c r="X29"/>
  <c r="V30"/>
  <c r="W30"/>
  <c r="X30"/>
  <c r="V31"/>
  <c r="W31"/>
  <c r="X31"/>
  <c r="X5"/>
  <c r="W5"/>
  <c r="V5"/>
  <c r="E45" i="1"/>
  <c r="E44"/>
  <c r="E43"/>
  <c r="E42"/>
  <c r="E41"/>
  <c r="E40"/>
  <c r="E39"/>
  <c r="E38"/>
  <c r="E37"/>
  <c r="E36"/>
  <c r="E35"/>
  <c r="E34"/>
  <c r="E33"/>
  <c r="E32"/>
  <c r="E31"/>
  <c r="E30"/>
  <c r="C16"/>
  <c r="E16" s="1"/>
  <c r="D16"/>
  <c r="F16"/>
  <c r="G16"/>
  <c r="C17"/>
  <c r="D17"/>
  <c r="E17"/>
  <c r="F17"/>
  <c r="G17"/>
  <c r="H17" s="1"/>
  <c r="C18"/>
  <c r="D18"/>
  <c r="E18" s="1"/>
  <c r="F18"/>
  <c r="H18" s="1"/>
  <c r="G18"/>
  <c r="C19"/>
  <c r="D19"/>
  <c r="F19"/>
  <c r="H19" s="1"/>
  <c r="G19"/>
  <c r="C20"/>
  <c r="E20" s="1"/>
  <c r="D20"/>
  <c r="F20"/>
  <c r="H20" s="1"/>
  <c r="G20"/>
  <c r="H41"/>
  <c r="I41"/>
  <c r="J41"/>
  <c r="H42"/>
  <c r="I42"/>
  <c r="J42"/>
  <c r="H43"/>
  <c r="I43"/>
  <c r="J43"/>
  <c r="H44"/>
  <c r="I44"/>
  <c r="J44"/>
  <c r="H45"/>
  <c r="I45"/>
  <c r="J45"/>
  <c r="L5" i="4" l="1"/>
  <c r="J9"/>
  <c r="J10"/>
  <c r="L13"/>
  <c r="J17"/>
  <c r="J18"/>
  <c r="J20"/>
  <c r="J22"/>
  <c r="J24"/>
  <c r="J27"/>
  <c r="L29"/>
  <c r="J5"/>
  <c r="J6"/>
  <c r="L9"/>
  <c r="J13"/>
  <c r="J14"/>
  <c r="L17"/>
  <c r="L27"/>
  <c r="J29"/>
  <c r="G30"/>
  <c r="J31"/>
  <c r="J6" i="3"/>
  <c r="G9"/>
  <c r="K9"/>
  <c r="L13"/>
  <c r="J14"/>
  <c r="K5"/>
  <c r="J9"/>
  <c r="L14"/>
  <c r="J7"/>
  <c r="J8"/>
  <c r="L12"/>
  <c r="J16"/>
  <c r="G7"/>
  <c r="L10"/>
  <c r="L15"/>
  <c r="J17"/>
  <c r="L8"/>
  <c r="J11"/>
  <c r="J12"/>
  <c r="G13"/>
  <c r="L16"/>
  <c r="J27" i="2"/>
  <c r="J17"/>
  <c r="L16"/>
  <c r="G15"/>
  <c r="J13"/>
  <c r="L12"/>
  <c r="G11"/>
  <c r="G9"/>
  <c r="J7"/>
  <c r="G30"/>
  <c r="G29"/>
  <c r="L30"/>
  <c r="L29"/>
  <c r="L28"/>
  <c r="G27"/>
  <c r="L18"/>
  <c r="G17"/>
  <c r="J15"/>
  <c r="L14"/>
  <c r="G13"/>
  <c r="J11"/>
  <c r="G8"/>
  <c r="G7"/>
  <c r="G6" i="4"/>
  <c r="G8"/>
  <c r="G10"/>
  <c r="G12"/>
  <c r="G14"/>
  <c r="G16"/>
  <c r="G18"/>
  <c r="G31"/>
  <c r="G5"/>
  <c r="G7"/>
  <c r="G9"/>
  <c r="G11"/>
  <c r="G13"/>
  <c r="G15"/>
  <c r="G17"/>
  <c r="G19"/>
  <c r="G21"/>
  <c r="G23"/>
  <c r="G25"/>
  <c r="G27"/>
  <c r="G6" i="3"/>
  <c r="G8"/>
  <c r="G10"/>
  <c r="G12"/>
  <c r="G14"/>
  <c r="G15"/>
  <c r="G16"/>
  <c r="G17"/>
  <c r="K5" i="2"/>
  <c r="K24"/>
  <c r="K16"/>
  <c r="K22"/>
  <c r="K14"/>
  <c r="K8"/>
  <c r="K31"/>
  <c r="G31"/>
  <c r="K30"/>
  <c r="K29"/>
  <c r="K28"/>
  <c r="K20"/>
  <c r="K12"/>
  <c r="K10"/>
  <c r="G26"/>
  <c r="G24"/>
  <c r="G22"/>
  <c r="G20"/>
  <c r="G18"/>
  <c r="G16"/>
  <c r="G14"/>
  <c r="G12"/>
  <c r="K27"/>
  <c r="K25"/>
  <c r="K23"/>
  <c r="K21"/>
  <c r="K19"/>
  <c r="K17"/>
  <c r="K15"/>
  <c r="K13"/>
  <c r="K11"/>
  <c r="K9"/>
  <c r="K7"/>
  <c r="J19" i="1"/>
  <c r="E19"/>
  <c r="H16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I40"/>
  <c r="J40"/>
  <c r="J30"/>
  <c r="I30"/>
  <c r="H40"/>
  <c r="H39"/>
  <c r="H38"/>
  <c r="H37"/>
  <c r="H36"/>
  <c r="H35"/>
  <c r="H34"/>
  <c r="H33"/>
  <c r="H32"/>
  <c r="H31"/>
  <c r="H30"/>
  <c r="C6"/>
  <c r="E6" s="1"/>
  <c r="D6"/>
  <c r="F6"/>
  <c r="G6"/>
  <c r="C7"/>
  <c r="D7"/>
  <c r="F7"/>
  <c r="G7"/>
  <c r="H7" s="1"/>
  <c r="C8"/>
  <c r="E8" s="1"/>
  <c r="D8"/>
  <c r="F8"/>
  <c r="G8"/>
  <c r="C9"/>
  <c r="D9"/>
  <c r="F9"/>
  <c r="H9" s="1"/>
  <c r="G9"/>
  <c r="C10"/>
  <c r="D10"/>
  <c r="F10"/>
  <c r="H10" s="1"/>
  <c r="G10"/>
  <c r="C11"/>
  <c r="D11"/>
  <c r="F11"/>
  <c r="H11" s="1"/>
  <c r="G11"/>
  <c r="C12"/>
  <c r="E12" s="1"/>
  <c r="D12"/>
  <c r="F12"/>
  <c r="H12" s="1"/>
  <c r="G12"/>
  <c r="C13"/>
  <c r="D13"/>
  <c r="F13"/>
  <c r="G13"/>
  <c r="H13"/>
  <c r="C14"/>
  <c r="E14" s="1"/>
  <c r="D14"/>
  <c r="F14"/>
  <c r="G14"/>
  <c r="C15"/>
  <c r="D15"/>
  <c r="F15"/>
  <c r="G15"/>
  <c r="H15" s="1"/>
  <c r="G5"/>
  <c r="F5"/>
  <c r="D5"/>
  <c r="C5"/>
  <c r="I18" l="1"/>
  <c r="I19"/>
  <c r="I16"/>
  <c r="E11"/>
  <c r="H8"/>
  <c r="I17"/>
  <c r="J6"/>
  <c r="J20"/>
  <c r="J16"/>
  <c r="J17"/>
  <c r="J18"/>
  <c r="I20"/>
  <c r="I6"/>
  <c r="E15"/>
  <c r="E7"/>
  <c r="E13"/>
  <c r="H14"/>
  <c r="E10"/>
  <c r="E9"/>
  <c r="H6"/>
  <c r="H5"/>
  <c r="E5"/>
  <c r="I5"/>
  <c r="J5"/>
  <c r="J15"/>
  <c r="I15"/>
  <c r="J14"/>
  <c r="I14"/>
  <c r="J13"/>
  <c r="I13"/>
  <c r="J12"/>
  <c r="I12"/>
  <c r="J11"/>
  <c r="I11"/>
  <c r="J10"/>
  <c r="I10"/>
  <c r="J9"/>
  <c r="I9"/>
  <c r="J8"/>
  <c r="I8"/>
  <c r="J7"/>
  <c r="I7"/>
</calcChain>
</file>

<file path=xl/sharedStrings.xml><?xml version="1.0" encoding="utf-8"?>
<sst xmlns="http://schemas.openxmlformats.org/spreadsheetml/2006/main" count="318" uniqueCount="66">
  <si>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</si>
  <si>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</si>
  <si>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</si>
  <si>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</si>
  <si>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</si>
  <si>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</si>
  <si>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</si>
  <si>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</si>
  <si>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</si>
  <si>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</si>
  <si>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</si>
  <si>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</si>
  <si>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</si>
  <si>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</si>
  <si>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</si>
  <si>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</si>
  <si>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</si>
  <si>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</si>
  <si>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Sources:</t>
  </si>
  <si>
    <t>1 EUR = 1.95583 Convertible marks - BAM (fixed)</t>
  </si>
  <si>
    <t>Insurance Supervisory Agency of Federation of Bosnia and Herzegovina (NADOS)</t>
  </si>
  <si>
    <t>IN LOCAL CURRENCY - BAM</t>
  </si>
  <si>
    <t>BAM m</t>
  </si>
  <si>
    <t>Insurance Agency of Republika Srpska (AZORS)</t>
  </si>
  <si>
    <t>TOTAL BiH - ALL INSURANCE LINES RANKING</t>
  </si>
  <si>
    <t>No.</t>
  </si>
  <si>
    <t>Company</t>
  </si>
  <si>
    <t>Region</t>
  </si>
  <si>
    <t>MARKET SHARE</t>
  </si>
  <si>
    <t>RS COMPANIES</t>
  </si>
  <si>
    <t>FBiH COMPANIES</t>
  </si>
  <si>
    <t>TOTAL Bosnia&amp;Herzegovina</t>
  </si>
  <si>
    <t>TOTAL BiH - NON-LIFE INSURANCE RANKING</t>
  </si>
  <si>
    <t>TOTAL BiH - LIFE INSURANCE RANKING</t>
  </si>
  <si>
    <t>VGT</t>
  </si>
  <si>
    <t>FBiH</t>
  </si>
  <si>
    <t>RS</t>
  </si>
  <si>
    <t>Accidents</t>
  </si>
  <si>
    <t>Health</t>
  </si>
  <si>
    <t>GRAWE FBiH</t>
  </si>
  <si>
    <t>Bosnia and Herzegovina insurance market porfolio as of December 31st, 2014</t>
  </si>
  <si>
    <t>Goods in transit</t>
  </si>
  <si>
    <t>Credit</t>
  </si>
  <si>
    <t>Financial loss</t>
  </si>
  <si>
    <t>SARAJEVO</t>
  </si>
  <si>
    <t>UNIQA</t>
  </si>
  <si>
    <t>EUROHERC</t>
  </si>
  <si>
    <t>BOSNA-SUNCE</t>
  </si>
  <si>
    <t>CROATIA</t>
  </si>
  <si>
    <t>TRIGLAV FBiH</t>
  </si>
  <si>
    <t>MERKUR BH</t>
  </si>
  <si>
    <t>WIENER VIG</t>
  </si>
  <si>
    <t xml:space="preserve"> DRINA  </t>
  </si>
  <si>
    <t>ZOVKO</t>
  </si>
  <si>
    <t xml:space="preserve"> DUNAV  </t>
  </si>
  <si>
    <t xml:space="preserve"> BOBAR  </t>
  </si>
  <si>
    <t xml:space="preserve"> NEŠKOVIĆ  </t>
  </si>
  <si>
    <t xml:space="preserve"> BRČKO-GAS  </t>
  </si>
  <si>
    <t xml:space="preserve"> GRAWE RS </t>
  </si>
  <si>
    <t>ASA</t>
  </si>
  <si>
    <t>CAMELIJA</t>
  </si>
  <si>
    <t xml:space="preserve"> KRAJINA  </t>
  </si>
  <si>
    <t xml:space="preserve"> TRIGLAV RS </t>
  </si>
  <si>
    <t xml:space="preserve"> AURA </t>
  </si>
  <si>
    <t xml:space="preserve"> MIKROFIN  </t>
  </si>
  <si>
    <t xml:space="preserve"> GARANT 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</si>
</sst>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04"/>
    </font>
    <font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Tahoma"/>
      <family val="2"/>
      <charset val="204"/>
    </font>
    <font>
      <b/>
      <sz val="10"/>
      <color indexed="63"/>
      <name val="Tahoma"/>
      <family val="2"/>
      <charset val="204"/>
    </font>
    <font>
      <b/>
      <sz val="11"/>
      <color rgb="FF0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Fill="1" applyBorder="1"/>
    <xf numFmtId="0" fontId="4" fillId="0" borderId="0" xfId="0" applyFont="1"/>
    <xf numFmtId="0" fontId="3" fillId="0" borderId="0" xfId="0" applyFont="1"/>
    <xf numFmtId="0" fontId="5" fillId="0" borderId="1" xfId="0" applyFont="1" applyFill="1" applyBorder="1" applyAlignment="1"/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0" fontId="8" fillId="0" borderId="2" xfId="0" applyFont="1" applyFill="1" applyBorder="1" applyAlignment="1" applyProtection="1">
      <alignment horizontal="left" wrapText="1" indent="3"/>
      <protection locked="0"/>
    </xf>
    <xf numFmtId="0" fontId="3" fillId="0" borderId="2" xfId="0" applyFont="1" applyFill="1" applyBorder="1"/>
    <xf numFmtId="0" fontId="9" fillId="0" borderId="2" xfId="0" applyFont="1" applyFill="1" applyBorder="1"/>
    <xf numFmtId="0" fontId="10" fillId="0" borderId="0" xfId="0" applyFont="1"/>
    <xf numFmtId="0" fontId="9" fillId="0" borderId="0" xfId="0" applyFont="1"/>
    <xf numFmtId="0" fontId="1" fillId="0" borderId="0" xfId="0" applyFont="1"/>
    <xf numFmtId="0" fontId="11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12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5" borderId="3" xfId="0" applyFont="1" applyFill="1" applyBorder="1" applyAlignment="1"/>
    <xf numFmtId="0" fontId="2" fillId="5" borderId="4" xfId="0" applyFont="1" applyFill="1" applyBorder="1" applyAlignment="1"/>
    <xf numFmtId="0" fontId="2" fillId="5" borderId="5" xfId="0" applyFont="1" applyFill="1" applyBorder="1" applyAlignment="1"/>
    <xf numFmtId="0" fontId="1" fillId="0" borderId="2" xfId="0" applyFont="1" applyBorder="1" applyAlignment="1">
      <alignment horizontal="center" vertical="center"/>
    </xf>
    <xf numFmtId="43" fontId="13" fillId="0" borderId="2" xfId="1" applyFont="1" applyBorder="1" applyAlignment="1">
      <alignment horizontal="center" vertical="center"/>
    </xf>
    <xf numFmtId="43" fontId="1" fillId="0" borderId="2" xfId="1" applyFont="1" applyBorder="1"/>
    <xf numFmtId="0" fontId="4" fillId="0" borderId="2" xfId="0" applyFont="1" applyFill="1" applyBorder="1"/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2" xfId="0" applyFont="1" applyFill="1" applyBorder="1" applyAlignment="1" applyProtection="1">
      <alignment wrapText="1"/>
      <protection locked="0"/>
    </xf>
    <xf numFmtId="0" fontId="14" fillId="0" borderId="0" xfId="0" applyFont="1"/>
    <xf numFmtId="43" fontId="13" fillId="0" borderId="2" xfId="1" applyFont="1" applyBorder="1"/>
    <xf numFmtId="43" fontId="0" fillId="0" borderId="2" xfId="1" applyFont="1" applyBorder="1" applyAlignment="1">
      <alignment horizontal="center" vertical="center"/>
    </xf>
    <xf numFmtId="43" fontId="4" fillId="0" borderId="2" xfId="1" applyFont="1" applyFill="1" applyBorder="1"/>
    <xf numFmtId="43" fontId="7" fillId="0" borderId="2" xfId="1" applyFont="1" applyFill="1" applyBorder="1"/>
    <xf numFmtId="43" fontId="14" fillId="0" borderId="2" xfId="1" applyFont="1" applyFill="1" applyBorder="1"/>
    <xf numFmtId="0" fontId="8" fillId="0" borderId="2" xfId="0" applyFont="1" applyFill="1" applyBorder="1" applyAlignment="1" applyProtection="1">
      <alignment horizontal="left" wrapText="1"/>
      <protection locked="0"/>
    </xf>
    <xf numFmtId="43" fontId="3" fillId="0" borderId="2" xfId="1" applyFont="1" applyFill="1" applyBorder="1"/>
    <xf numFmtId="0" fontId="2" fillId="0" borderId="3" xfId="0" applyFont="1" applyBorder="1" applyAlignment="1"/>
    <xf numFmtId="0" fontId="16" fillId="0" borderId="2" xfId="0" applyFont="1" applyBorder="1"/>
    <xf numFmtId="0" fontId="2" fillId="0" borderId="2" xfId="0" applyFont="1" applyBorder="1" applyAlignment="1">
      <alignment horizontal="center" vertical="center"/>
    </xf>
    <xf numFmtId="43" fontId="16" fillId="0" borderId="2" xfId="1" applyFont="1" applyBorder="1" applyAlignment="1">
      <alignment horizontal="center" vertical="center"/>
    </xf>
    <xf numFmtId="43" fontId="2" fillId="0" borderId="2" xfId="1" applyFont="1" applyBorder="1"/>
    <xf numFmtId="0" fontId="2" fillId="0" borderId="0" xfId="0" applyFont="1"/>
    <xf numFmtId="0" fontId="2" fillId="0" borderId="4" xfId="0" applyFont="1" applyBorder="1" applyAlignment="1"/>
    <xf numFmtId="0" fontId="2" fillId="0" borderId="5" xfId="0" applyFont="1" applyBorder="1" applyAlignment="1"/>
    <xf numFmtId="43" fontId="13" fillId="0" borderId="2" xfId="0" applyNumberFormat="1" applyFont="1" applyBorder="1"/>
    <xf numFmtId="43" fontId="0" fillId="0" borderId="2" xfId="0" applyNumberFormat="1" applyBorder="1" applyAlignment="1">
      <alignment horizontal="center" vertical="center"/>
    </xf>
    <xf numFmtId="43" fontId="3" fillId="0" borderId="2" xfId="0" applyNumberFormat="1" applyFont="1" applyBorder="1"/>
    <xf numFmtId="43" fontId="0" fillId="0" borderId="2" xfId="0" applyNumberFormat="1" applyFill="1" applyBorder="1" applyAlignment="1">
      <alignment horizontal="center" vertical="center"/>
    </xf>
    <xf numFmtId="43" fontId="3" fillId="0" borderId="2" xfId="1" applyFont="1" applyBorder="1"/>
    <xf numFmtId="0" fontId="4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45"/>
  <sheetViews>
    <sheetView tabSelected="1" workbookViewId="0">
      <selection activeCell="L31" sqref="L31"/>
    </sheetView>
  </sheetViews>
  <sheetFormatPr defaultRowHeight="15"/>
  <cols>
    <col min="2" max="2" width="28.28515625" customWidth="1"/>
    <col min="3" max="8" width="12.7109375" customWidth="1"/>
    <col min="9" max="9" width="11.42578125" customWidth="1"/>
    <col min="10" max="10" width="12.5703125" customWidth="1"/>
  </cols>
  <sheetData>
    <row r="1" spans="2:10" s="1" customFormat="1" ht="12.75">
      <c r="B1" s="2" t="s">
        <v>40</v>
      </c>
      <c r="C1" s="3"/>
      <c r="D1" s="3"/>
      <c r="E1" s="3"/>
      <c r="F1" s="3"/>
      <c r="G1" s="3"/>
      <c r="H1" s="3"/>
      <c r="I1" s="4"/>
      <c r="J1" s="4"/>
    </row>
    <row r="2" spans="2:10" s="1" customFormat="1" ht="12.75" customHeight="1">
      <c r="B2" s="53" t="s">
        <v>0</v>
      </c>
      <c r="C2" s="54" t="s">
        <v>1</v>
      </c>
      <c r="D2" s="54"/>
      <c r="E2" s="54"/>
      <c r="F2" s="55" t="s">
        <v>2</v>
      </c>
      <c r="G2" s="55"/>
      <c r="H2" s="55"/>
      <c r="I2" s="56" t="s">
        <v>3</v>
      </c>
      <c r="J2" s="56"/>
    </row>
    <row r="3" spans="2:10" s="1" customFormat="1" ht="12.75">
      <c r="B3" s="53"/>
      <c r="C3" s="5">
        <v>2014</v>
      </c>
      <c r="D3" s="5">
        <v>2013</v>
      </c>
      <c r="E3" s="5" t="s">
        <v>4</v>
      </c>
      <c r="F3" s="5">
        <v>2014</v>
      </c>
      <c r="G3" s="5">
        <v>2013</v>
      </c>
      <c r="H3" s="5" t="s">
        <v>4</v>
      </c>
      <c r="I3" s="5">
        <v>2014</v>
      </c>
      <c r="J3" s="5">
        <v>2013</v>
      </c>
    </row>
    <row r="4" spans="2:10" s="1" customFormat="1" ht="12.75">
      <c r="B4" s="53"/>
      <c r="C4" s="6" t="s">
        <v>5</v>
      </c>
      <c r="D4" s="6" t="s">
        <v>5</v>
      </c>
      <c r="E4" s="6" t="s">
        <v>6</v>
      </c>
      <c r="F4" s="6" t="s">
        <v>5</v>
      </c>
      <c r="G4" s="6" t="s">
        <v>5</v>
      </c>
      <c r="H4" s="6" t="s">
        <v>6</v>
      </c>
      <c r="I4" s="6" t="s">
        <v>6</v>
      </c>
      <c r="J4" s="6" t="s">
        <v>6</v>
      </c>
    </row>
    <row r="5" spans="2:10" s="1" customFormat="1" ht="12.75">
      <c r="B5" s="28" t="s">
        <v>7</v>
      </c>
      <c r="C5" s="35">
        <f>C30/1.95583</f>
        <v>287.3638317978556</v>
      </c>
      <c r="D5" s="35">
        <f>D30/1.95583</f>
        <v>269.46695268204383</v>
      </c>
      <c r="E5" s="35">
        <f>C5*100/D5-100</f>
        <v>6.6415858930683385</v>
      </c>
      <c r="F5" s="35">
        <f>F30/1.95583</f>
        <v>127.62237206659934</v>
      </c>
      <c r="G5" s="35">
        <f>G30/1.95583</f>
        <v>102.78706822167572</v>
      </c>
      <c r="H5" s="35">
        <f>F5*100/G5-100</f>
        <v>24.16189533819815</v>
      </c>
      <c r="I5" s="35">
        <f>C5*100/$C$5</f>
        <v>100</v>
      </c>
      <c r="J5" s="35">
        <f>D5*100/$D$5</f>
        <v>100</v>
      </c>
    </row>
    <row r="6" spans="2:10" s="1" customFormat="1" ht="12.75">
      <c r="B6" s="28" t="s">
        <v>8</v>
      </c>
      <c r="C6" s="35">
        <f t="shared" ref="C6:D6" si="0">C31/1.95583</f>
        <v>58.538904485052029</v>
      </c>
      <c r="D6" s="35">
        <f t="shared" si="0"/>
        <v>51.014193033647516</v>
      </c>
      <c r="E6" s="35">
        <f t="shared" ref="E6:E15" si="1">C6*100/D6-100</f>
        <v>14.750231266897472</v>
      </c>
      <c r="F6" s="35">
        <f t="shared" ref="F6:G6" si="2">F31/1.95583</f>
        <v>19.038626930765957</v>
      </c>
      <c r="G6" s="35">
        <f t="shared" si="2"/>
        <v>15.020917457038697</v>
      </c>
      <c r="H6" s="35">
        <f t="shared" ref="H6:H15" si="3">F6*100/G6-100</f>
        <v>26.74743060947047</v>
      </c>
      <c r="I6" s="35">
        <f t="shared" ref="I6:I15" si="4">C6*100/$C$5</f>
        <v>20.371006371543263</v>
      </c>
      <c r="J6" s="35">
        <f t="shared" ref="J6:J15" si="5">D6*100/$D$5</f>
        <v>18.931521110806287</v>
      </c>
    </row>
    <row r="7" spans="2:10" s="1" customFormat="1" ht="12.75">
      <c r="B7" s="28" t="s">
        <v>9</v>
      </c>
      <c r="C7" s="35">
        <f t="shared" ref="C7:D7" si="6">C32/1.95583</f>
        <v>228.82492731280362</v>
      </c>
      <c r="D7" s="35">
        <f t="shared" si="6"/>
        <v>218.45275964839635</v>
      </c>
      <c r="E7" s="35">
        <f t="shared" si="1"/>
        <v>4.7480140242226554</v>
      </c>
      <c r="F7" s="35">
        <f t="shared" ref="F7:G7" si="7">F32/1.95583</f>
        <v>108.58374513583341</v>
      </c>
      <c r="G7" s="35">
        <f t="shared" si="7"/>
        <v>87.766150764637018</v>
      </c>
      <c r="H7" s="35">
        <f t="shared" si="3"/>
        <v>23.71938861375277</v>
      </c>
      <c r="I7" s="35">
        <f t="shared" si="4"/>
        <v>79.628993628456755</v>
      </c>
      <c r="J7" s="35">
        <f t="shared" si="5"/>
        <v>81.068478889193727</v>
      </c>
    </row>
    <row r="8" spans="2:10" s="1" customFormat="1" ht="12.75">
      <c r="B8" s="7" t="s">
        <v>37</v>
      </c>
      <c r="C8" s="36">
        <f t="shared" ref="C8:D8" si="8">C33/1.95583</f>
        <v>18.653595754334344</v>
      </c>
      <c r="D8" s="36">
        <f t="shared" si="8"/>
        <v>18.66175728298354</v>
      </c>
      <c r="E8" s="36">
        <f t="shared" si="1"/>
        <v>-4.3733977060341545E-2</v>
      </c>
      <c r="F8" s="36">
        <f t="shared" ref="F8:G8" si="9">F33/1.95583</f>
        <v>10.970728309720171</v>
      </c>
      <c r="G8" s="36">
        <f t="shared" si="9"/>
        <v>11.149746547501575</v>
      </c>
      <c r="H8" s="36">
        <f t="shared" si="3"/>
        <v>-1.6055812301986236</v>
      </c>
      <c r="I8" s="36">
        <f t="shared" si="4"/>
        <v>6.491281675091285</v>
      </c>
      <c r="J8" s="36">
        <f t="shared" si="5"/>
        <v>6.9254344910351167</v>
      </c>
    </row>
    <row r="9" spans="2:10" s="1" customFormat="1" ht="12.75">
      <c r="B9" s="7" t="s">
        <v>38</v>
      </c>
      <c r="C9" s="36">
        <f t="shared" ref="C9:D9" si="10">C34/1.95583</f>
        <v>3.2370466604970796</v>
      </c>
      <c r="D9" s="36">
        <f t="shared" si="10"/>
        <v>3.1266130940726451</v>
      </c>
      <c r="E9" s="36">
        <f t="shared" si="1"/>
        <v>3.5320509158549811</v>
      </c>
      <c r="F9" s="36">
        <f t="shared" ref="F9:G9" si="11">F34/1.95583</f>
        <v>0.77636117147195827</v>
      </c>
      <c r="G9" s="36">
        <f t="shared" si="11"/>
        <v>0.79060064525035412</v>
      </c>
      <c r="H9" s="36">
        <f t="shared" si="3"/>
        <v>-1.801095643412566</v>
      </c>
      <c r="I9" s="36">
        <f t="shared" si="4"/>
        <v>1.1264627981346522</v>
      </c>
      <c r="J9" s="36">
        <f t="shared" si="5"/>
        <v>1.1602955623882669</v>
      </c>
    </row>
    <row r="10" spans="2:10" s="30" customFormat="1" ht="12.75">
      <c r="B10" s="29" t="s">
        <v>10</v>
      </c>
      <c r="C10" s="37">
        <f t="shared" ref="C10:D10" si="12">C35/1.95583</f>
        <v>29.000958112412633</v>
      </c>
      <c r="D10" s="37">
        <f t="shared" si="12"/>
        <v>27.136408872737004</v>
      </c>
      <c r="E10" s="37">
        <f t="shared" si="1"/>
        <v>6.871024270086366</v>
      </c>
      <c r="F10" s="37">
        <f t="shared" ref="F10:G10" si="13">F35/1.95583</f>
        <v>26.056037236445398</v>
      </c>
      <c r="G10" s="37">
        <f t="shared" si="13"/>
        <v>6.996073375497871</v>
      </c>
      <c r="H10" s="37">
        <f t="shared" si="3"/>
        <v>272.43802112911857</v>
      </c>
      <c r="I10" s="37">
        <f t="shared" si="4"/>
        <v>10.092069670345008</v>
      </c>
      <c r="J10" s="37">
        <f t="shared" si="5"/>
        <v>10.070403291626068</v>
      </c>
    </row>
    <row r="11" spans="2:10" s="1" customFormat="1" ht="12.75">
      <c r="B11" s="8" t="s">
        <v>11</v>
      </c>
      <c r="C11" s="36">
        <f t="shared" ref="C11:D11" si="14">C36/1.95583</f>
        <v>14.27791861511481</v>
      </c>
      <c r="D11" s="36">
        <f t="shared" si="14"/>
        <v>13.849976493357349</v>
      </c>
      <c r="E11" s="36">
        <f t="shared" si="1"/>
        <v>3.0898400583041337</v>
      </c>
      <c r="F11" s="36">
        <f t="shared" ref="F11:G11" si="15">F36/1.95583</f>
        <v>10.024125418110469</v>
      </c>
      <c r="G11" s="36">
        <f t="shared" si="15"/>
        <v>2.8219247071575753</v>
      </c>
      <c r="H11" s="36">
        <f t="shared" si="3"/>
        <v>255.22299346559868</v>
      </c>
      <c r="I11" s="36">
        <f t="shared" si="4"/>
        <v>4.9685858257759206</v>
      </c>
      <c r="J11" s="36">
        <f t="shared" si="5"/>
        <v>5.1397681071858781</v>
      </c>
    </row>
    <row r="12" spans="2:10" s="1" customFormat="1" ht="12.75">
      <c r="B12" s="8" t="s">
        <v>12</v>
      </c>
      <c r="C12" s="36">
        <f t="shared" ref="C12:D12" si="16">C37/1.95583</f>
        <v>14.723039497297824</v>
      </c>
      <c r="D12" s="36">
        <f t="shared" si="16"/>
        <v>13.286432379379651</v>
      </c>
      <c r="E12" s="36">
        <f t="shared" si="1"/>
        <v>10.812587434289497</v>
      </c>
      <c r="F12" s="36">
        <f t="shared" ref="F12:G12" si="17">F37/1.95583</f>
        <v>16.031911818334926</v>
      </c>
      <c r="G12" s="36">
        <f t="shared" si="17"/>
        <v>4.1741486683402957</v>
      </c>
      <c r="H12" s="36">
        <f t="shared" si="3"/>
        <v>284.0762055250288</v>
      </c>
      <c r="I12" s="36">
        <f t="shared" si="4"/>
        <v>5.1234838445690905</v>
      </c>
      <c r="J12" s="36">
        <f t="shared" si="5"/>
        <v>4.9306351844401899</v>
      </c>
    </row>
    <row r="13" spans="2:10" s="30" customFormat="1" ht="12.75">
      <c r="B13" s="31" t="s">
        <v>13</v>
      </c>
      <c r="C13" s="37">
        <f t="shared" ref="C13:D13" si="18">C38/1.95583</f>
        <v>165.70046744706897</v>
      </c>
      <c r="D13" s="37">
        <f t="shared" si="18"/>
        <v>158.99284730932646</v>
      </c>
      <c r="E13" s="37">
        <f t="shared" si="1"/>
        <v>4.2188188030198575</v>
      </c>
      <c r="F13" s="37">
        <f t="shared" ref="F13:G13" si="19">F38/1.95583</f>
        <v>69.486465178466418</v>
      </c>
      <c r="G13" s="37">
        <f t="shared" si="19"/>
        <v>67.493988184044639</v>
      </c>
      <c r="H13" s="37">
        <f t="shared" si="3"/>
        <v>2.9520806934517339</v>
      </c>
      <c r="I13" s="37">
        <f t="shared" si="4"/>
        <v>57.662255688332415</v>
      </c>
      <c r="J13" s="37">
        <f t="shared" si="5"/>
        <v>59.002725835894715</v>
      </c>
    </row>
    <row r="14" spans="2:10" s="1" customFormat="1" ht="12.75">
      <c r="B14" s="8" t="s">
        <v>14</v>
      </c>
      <c r="C14" s="36">
        <f t="shared" ref="C14:D14" si="20">C39/1.95583</f>
        <v>28.472845675237622</v>
      </c>
      <c r="D14" s="36">
        <f t="shared" si="20"/>
        <v>28.557666575827138</v>
      </c>
      <c r="E14" s="36">
        <f t="shared" si="1"/>
        <v>-0.29701621581824611</v>
      </c>
      <c r="F14" s="36">
        <f t="shared" ref="F14:G14" si="21">F39/1.95583</f>
        <v>20.919561378033873</v>
      </c>
      <c r="G14" s="36">
        <f t="shared" si="21"/>
        <v>20.30763853709167</v>
      </c>
      <c r="H14" s="36">
        <f t="shared" si="3"/>
        <v>3.013264392236124</v>
      </c>
      <c r="I14" s="36">
        <f t="shared" si="4"/>
        <v>9.9082913451915129</v>
      </c>
      <c r="J14" s="36">
        <f t="shared" si="5"/>
        <v>10.597836317807628</v>
      </c>
    </row>
    <row r="15" spans="2:10" s="1" customFormat="1" ht="12.75">
      <c r="B15" s="8" t="s">
        <v>15</v>
      </c>
      <c r="C15" s="36">
        <f t="shared" ref="C15:D15" si="22">C40/1.95583</f>
        <v>137.22762177183134</v>
      </c>
      <c r="D15" s="36">
        <f t="shared" si="22"/>
        <v>130.43518073349932</v>
      </c>
      <c r="E15" s="36">
        <f t="shared" si="1"/>
        <v>5.2075222345190042</v>
      </c>
      <c r="F15" s="36">
        <f t="shared" ref="F15:G15" si="23">F40/1.95583</f>
        <v>48.566903800432549</v>
      </c>
      <c r="G15" s="36">
        <f t="shared" si="23"/>
        <v>47.186349646952962</v>
      </c>
      <c r="H15" s="36">
        <f t="shared" si="3"/>
        <v>2.9257490011599856</v>
      </c>
      <c r="I15" s="36">
        <f t="shared" si="4"/>
        <v>47.7539643431409</v>
      </c>
      <c r="J15" s="36">
        <f t="shared" si="5"/>
        <v>48.404889518087089</v>
      </c>
    </row>
    <row r="16" spans="2:10" s="1" customFormat="1" ht="12.75">
      <c r="B16" s="38" t="s">
        <v>41</v>
      </c>
      <c r="C16" s="36">
        <f t="shared" ref="C16:D16" si="24">C41/1.95583</f>
        <v>2.1892254183645816</v>
      </c>
      <c r="D16" s="36">
        <f t="shared" si="24"/>
        <v>3.0541959065971991</v>
      </c>
      <c r="E16" s="36">
        <f t="shared" ref="E16:E20" si="25">C16*100/D16-100</f>
        <v>-28.320727113943235</v>
      </c>
      <c r="F16" s="36">
        <f t="shared" ref="F16:G16" si="26">F41/1.95583</f>
        <v>0.16891946641579278</v>
      </c>
      <c r="G16" s="36">
        <f t="shared" si="26"/>
        <v>0.14389604413471521</v>
      </c>
      <c r="H16" s="36">
        <f t="shared" ref="H16:H20" si="27">F16*100/G16-100</f>
        <v>17.389930648580361</v>
      </c>
      <c r="I16" s="36">
        <f t="shared" ref="I16:I20" si="28">C16*100/$C$5</f>
        <v>0.76183053541149159</v>
      </c>
      <c r="J16" s="36">
        <f t="shared" ref="J16:J20" si="29">D16*100/$D$5</f>
        <v>1.133421325397546</v>
      </c>
    </row>
    <row r="17" spans="2:10" s="1" customFormat="1" ht="12.75">
      <c r="B17" s="38" t="s">
        <v>42</v>
      </c>
      <c r="C17" s="36">
        <f t="shared" ref="C17:D17" si="30">C42/1.95583</f>
        <v>4.7976337769642559</v>
      </c>
      <c r="D17" s="36">
        <f t="shared" si="30"/>
        <v>3.4629472193391049</v>
      </c>
      <c r="E17" s="36">
        <f t="shared" si="25"/>
        <v>38.541926084564267</v>
      </c>
      <c r="F17" s="36">
        <f t="shared" ref="F17:G17" si="31">F42/1.95583</f>
        <v>0.33558046455980323</v>
      </c>
      <c r="G17" s="36">
        <f t="shared" si="31"/>
        <v>0.20379308017567993</v>
      </c>
      <c r="H17" s="36">
        <f t="shared" si="27"/>
        <v>64.667251837263535</v>
      </c>
      <c r="I17" s="36">
        <f t="shared" si="28"/>
        <v>1.6695329217140742</v>
      </c>
      <c r="J17" s="36">
        <f t="shared" si="29"/>
        <v>1.2851101720904499</v>
      </c>
    </row>
    <row r="18" spans="2:10" s="1" customFormat="1" ht="12.75">
      <c r="B18" s="38" t="s">
        <v>43</v>
      </c>
      <c r="C18" s="36">
        <f t="shared" ref="C18:D18" si="32">C43/1.95583</f>
        <v>1.1837294447881461</v>
      </c>
      <c r="D18" s="36">
        <f t="shared" si="32"/>
        <v>0.63051161399508127</v>
      </c>
      <c r="E18" s="36">
        <f t="shared" si="25"/>
        <v>87.741100800306697</v>
      </c>
      <c r="F18" s="36">
        <f t="shared" ref="F18:G18" si="33">F43/1.95583</f>
        <v>0.18955759958687618</v>
      </c>
      <c r="G18" s="36">
        <f t="shared" si="33"/>
        <v>0.23378094721933912</v>
      </c>
      <c r="H18" s="36">
        <f t="shared" si="27"/>
        <v>-18.916574750196162</v>
      </c>
      <c r="I18" s="36">
        <f t="shared" si="28"/>
        <v>0.41192708121348887</v>
      </c>
      <c r="J18" s="36">
        <f t="shared" si="29"/>
        <v>0.23398476426126</v>
      </c>
    </row>
    <row r="19" spans="2:10" s="1" customFormat="1" ht="12.75">
      <c r="B19" s="9" t="s">
        <v>16</v>
      </c>
      <c r="C19" s="36">
        <f t="shared" ref="C19:D19" si="34">C44/1.95583</f>
        <v>3.626934483058343</v>
      </c>
      <c r="D19" s="36">
        <f t="shared" si="34"/>
        <v>3.0630970329732135</v>
      </c>
      <c r="E19" s="36">
        <f t="shared" si="25"/>
        <v>18.407430258186679</v>
      </c>
      <c r="F19" s="36">
        <f t="shared" ref="F19:G19" si="35">F44/1.95583</f>
        <v>0.56691512598743254</v>
      </c>
      <c r="G19" s="36">
        <f t="shared" si="35"/>
        <v>0.41489226568771315</v>
      </c>
      <c r="H19" s="36">
        <f t="shared" si="27"/>
        <v>36.641526697956351</v>
      </c>
      <c r="I19" s="36">
        <f t="shared" si="28"/>
        <v>1.2621402145032952</v>
      </c>
      <c r="J19" s="36">
        <f t="shared" si="29"/>
        <v>1.1367245602793821</v>
      </c>
    </row>
    <row r="20" spans="2:10" s="1" customFormat="1" ht="12.75">
      <c r="B20" s="10" t="s">
        <v>17</v>
      </c>
      <c r="C20" s="36">
        <f t="shared" ref="C20:D20" si="36">C45/1.95583</f>
        <v>0.43533621531523709</v>
      </c>
      <c r="D20" s="36">
        <f t="shared" si="36"/>
        <v>0.32438131637207729</v>
      </c>
      <c r="E20" s="36">
        <f t="shared" si="25"/>
        <v>34.205083136135499</v>
      </c>
      <c r="F20" s="36">
        <f t="shared" ref="F20:G20" si="37">F45/1.95583</f>
        <v>3.3180583179519697E-2</v>
      </c>
      <c r="G20" s="36">
        <f t="shared" si="37"/>
        <v>0.33937967512513872</v>
      </c>
      <c r="H20" s="36">
        <f t="shared" si="27"/>
        <v>-90.223167263247248</v>
      </c>
      <c r="I20" s="36">
        <f t="shared" si="28"/>
        <v>0.15149304371103731</v>
      </c>
      <c r="J20" s="36">
        <f t="shared" si="29"/>
        <v>0.12037888622091238</v>
      </c>
    </row>
    <row r="21" spans="2:10" s="1" customFormat="1" ht="12.75">
      <c r="B21" s="3"/>
      <c r="C21" s="3"/>
      <c r="D21" s="3"/>
      <c r="E21" s="3"/>
      <c r="F21" s="3"/>
      <c r="G21" s="3"/>
      <c r="H21" s="3"/>
      <c r="I21" s="3"/>
      <c r="J21" s="3"/>
    </row>
    <row r="22" spans="2:10" s="1" customFormat="1" ht="12.75">
      <c r="B22" s="2" t="s">
        <v>18</v>
      </c>
      <c r="C22" s="3"/>
      <c r="D22" s="11" t="s">
        <v>19</v>
      </c>
      <c r="F22" s="3"/>
      <c r="G22" s="3"/>
      <c r="H22" s="11"/>
      <c r="I22" s="3"/>
      <c r="J22" s="3"/>
    </row>
    <row r="23" spans="2:10" s="1" customFormat="1" ht="12.75">
      <c r="B23" s="12" t="s">
        <v>20</v>
      </c>
      <c r="C23" s="3"/>
      <c r="D23" s="3"/>
      <c r="E23" s="3"/>
      <c r="F23" s="3"/>
      <c r="G23" s="3"/>
      <c r="H23" s="3"/>
      <c r="I23" s="3"/>
      <c r="J23" s="3"/>
    </row>
    <row r="24" spans="2:10" s="1" customFormat="1">
      <c r="B24" s="16" t="s">
        <v>23</v>
      </c>
      <c r="C24" s="3"/>
      <c r="D24" s="3"/>
      <c r="E24" s="3"/>
      <c r="F24" s="3"/>
      <c r="G24" s="3"/>
      <c r="H24" s="3"/>
      <c r="I24" s="3"/>
      <c r="J24" s="3"/>
    </row>
    <row r="25" spans="2:10" s="1" customFormat="1" ht="12.75">
      <c r="B25" s="3"/>
      <c r="C25" s="3"/>
      <c r="D25" s="3"/>
      <c r="E25" s="3"/>
      <c r="F25" s="3"/>
      <c r="G25" s="3"/>
      <c r="H25" s="3"/>
      <c r="I25" s="3"/>
      <c r="J25" s="3"/>
    </row>
    <row r="26" spans="2:10" s="3" customFormat="1" ht="15" customHeight="1">
      <c r="B26" s="2" t="s">
        <v>40</v>
      </c>
      <c r="G26" s="57" t="s">
        <v>21</v>
      </c>
      <c r="H26" s="57"/>
      <c r="I26" s="57"/>
      <c r="J26" s="57"/>
    </row>
    <row r="27" spans="2:10" s="3" customFormat="1" ht="12.75" customHeight="1">
      <c r="B27" s="53" t="s">
        <v>0</v>
      </c>
      <c r="C27" s="54" t="s">
        <v>1</v>
      </c>
      <c r="D27" s="54"/>
      <c r="E27" s="54"/>
      <c r="F27" s="55" t="s">
        <v>2</v>
      </c>
      <c r="G27" s="55"/>
      <c r="H27" s="55"/>
      <c r="I27" s="56" t="s">
        <v>3</v>
      </c>
      <c r="J27" s="56"/>
    </row>
    <row r="28" spans="2:10" s="3" customFormat="1" ht="15" customHeight="1">
      <c r="B28" s="53"/>
      <c r="C28" s="5">
        <v>2014</v>
      </c>
      <c r="D28" s="5">
        <v>2013</v>
      </c>
      <c r="E28" s="5" t="s">
        <v>4</v>
      </c>
      <c r="F28" s="5">
        <v>2014</v>
      </c>
      <c r="G28" s="5">
        <v>2013</v>
      </c>
      <c r="H28" s="5" t="s">
        <v>4</v>
      </c>
      <c r="I28" s="5">
        <v>2014</v>
      </c>
      <c r="J28" s="5">
        <v>2013</v>
      </c>
    </row>
    <row r="29" spans="2:10" s="3" customFormat="1" ht="12.75">
      <c r="B29" s="53"/>
      <c r="C29" s="6" t="s">
        <v>22</v>
      </c>
      <c r="D29" s="6" t="s">
        <v>22</v>
      </c>
      <c r="E29" s="6" t="s">
        <v>6</v>
      </c>
      <c r="F29" s="6" t="s">
        <v>22</v>
      </c>
      <c r="G29" s="6" t="s">
        <v>22</v>
      </c>
      <c r="H29" s="6" t="s">
        <v>6</v>
      </c>
      <c r="I29" s="6" t="s">
        <v>6</v>
      </c>
      <c r="J29" s="6" t="s">
        <v>6</v>
      </c>
    </row>
    <row r="30" spans="2:10" s="3" customFormat="1" ht="12.75">
      <c r="B30" s="28" t="s">
        <v>7</v>
      </c>
      <c r="C30" s="35">
        <v>562.03480314519993</v>
      </c>
      <c r="D30" s="35">
        <v>527.0315500641218</v>
      </c>
      <c r="E30" s="35">
        <f>C30*100/D30-100</f>
        <v>6.6415858930683385</v>
      </c>
      <c r="F30" s="35">
        <v>249.60766395901697</v>
      </c>
      <c r="G30" s="35">
        <v>201.03403164000002</v>
      </c>
      <c r="H30" s="35">
        <f>F30*100/G30-100</f>
        <v>24.16189533819815</v>
      </c>
      <c r="I30" s="35">
        <f>C30*100/$C$30</f>
        <v>100</v>
      </c>
      <c r="J30" s="35">
        <f>D30*100/$D$30</f>
        <v>100</v>
      </c>
    </row>
    <row r="31" spans="2:10" s="3" customFormat="1" ht="12.75">
      <c r="B31" s="28" t="s">
        <v>8</v>
      </c>
      <c r="C31" s="35">
        <v>114.49214555899931</v>
      </c>
      <c r="D31" s="35">
        <v>99.775089160998817</v>
      </c>
      <c r="E31" s="35">
        <f t="shared" ref="E31:E45" si="38">C31*100/D31-100</f>
        <v>14.750231266897487</v>
      </c>
      <c r="F31" s="35">
        <v>37.23631770999998</v>
      </c>
      <c r="G31" s="35">
        <v>29.378360989999994</v>
      </c>
      <c r="H31" s="35">
        <f t="shared" ref="H31:H40" si="39">F31*100/G31-100</f>
        <v>26.747430609470456</v>
      </c>
      <c r="I31" s="35">
        <f t="shared" ref="I31:I40" si="40">C31*100/$C$30</f>
        <v>20.371006371543263</v>
      </c>
      <c r="J31" s="35">
        <f t="shared" ref="J31:J40" si="41">D31*100/$D$30</f>
        <v>18.931521110806283</v>
      </c>
    </row>
    <row r="32" spans="2:10" s="3" customFormat="1" ht="12.75">
      <c r="B32" s="28" t="s">
        <v>9</v>
      </c>
      <c r="C32" s="35">
        <v>447.54265758620068</v>
      </c>
      <c r="D32" s="35">
        <v>427.25646090312301</v>
      </c>
      <c r="E32" s="35">
        <f t="shared" si="38"/>
        <v>4.7480140242226554</v>
      </c>
      <c r="F32" s="35">
        <v>212.37134624901705</v>
      </c>
      <c r="G32" s="35">
        <v>171.65567065000002</v>
      </c>
      <c r="H32" s="35">
        <f t="shared" si="39"/>
        <v>23.719388613752756</v>
      </c>
      <c r="I32" s="35">
        <f t="shared" si="40"/>
        <v>79.62899362845674</v>
      </c>
      <c r="J32" s="35">
        <f t="shared" si="41"/>
        <v>81.068478889193713</v>
      </c>
    </row>
    <row r="33" spans="2:10" s="3" customFormat="1" ht="12.75">
      <c r="B33" s="7" t="s">
        <v>37</v>
      </c>
      <c r="C33" s="39">
        <v>36.483262184199738</v>
      </c>
      <c r="D33" s="39">
        <v>36.499224746777699</v>
      </c>
      <c r="E33" s="39">
        <f t="shared" si="38"/>
        <v>-4.3733977060341545E-2</v>
      </c>
      <c r="F33" s="39">
        <v>21.45687955</v>
      </c>
      <c r="G33" s="39">
        <v>21.807008790000005</v>
      </c>
      <c r="H33" s="39">
        <f t="shared" si="39"/>
        <v>-1.6055812301986379</v>
      </c>
      <c r="I33" s="39">
        <f t="shared" si="40"/>
        <v>6.491281675091285</v>
      </c>
      <c r="J33" s="39">
        <f t="shared" si="41"/>
        <v>6.9254344910351167</v>
      </c>
    </row>
    <row r="34" spans="2:10" s="3" customFormat="1" ht="12.75">
      <c r="B34" s="7" t="s">
        <v>38</v>
      </c>
      <c r="C34" s="39">
        <v>6.3311129700000031</v>
      </c>
      <c r="D34" s="39">
        <v>6.115123687780101</v>
      </c>
      <c r="E34" s="39">
        <f t="shared" si="38"/>
        <v>3.5320509158549811</v>
      </c>
      <c r="F34" s="39">
        <v>1.5184304700000002</v>
      </c>
      <c r="G34" s="39">
        <v>1.54628046</v>
      </c>
      <c r="H34" s="39">
        <f t="shared" si="39"/>
        <v>-1.801095643412566</v>
      </c>
      <c r="I34" s="39">
        <f t="shared" si="40"/>
        <v>1.126462798134652</v>
      </c>
      <c r="J34" s="39">
        <f t="shared" si="41"/>
        <v>1.1602955623882667</v>
      </c>
    </row>
    <row r="35" spans="2:10" s="32" customFormat="1" ht="12.75">
      <c r="B35" s="29" t="s">
        <v>10</v>
      </c>
      <c r="C35" s="37">
        <v>56.720943904999999</v>
      </c>
      <c r="D35" s="37">
        <v>53.074202565565216</v>
      </c>
      <c r="E35" s="37">
        <f t="shared" si="38"/>
        <v>6.8710242700863517</v>
      </c>
      <c r="F35" s="37">
        <v>50.961179308157</v>
      </c>
      <c r="G35" s="37">
        <v>13.68313019</v>
      </c>
      <c r="H35" s="37">
        <f t="shared" si="39"/>
        <v>272.43802112911857</v>
      </c>
      <c r="I35" s="37">
        <f t="shared" si="40"/>
        <v>10.092069670345008</v>
      </c>
      <c r="J35" s="37">
        <f t="shared" si="41"/>
        <v>10.07040329162607</v>
      </c>
    </row>
    <row r="36" spans="2:10" s="3" customFormat="1" ht="12.75">
      <c r="B36" s="8" t="s">
        <v>11</v>
      </c>
      <c r="C36" s="36">
        <v>27.925181564999999</v>
      </c>
      <c r="D36" s="36">
        <v>27.088199525003105</v>
      </c>
      <c r="E36" s="36">
        <f t="shared" si="38"/>
        <v>3.0898400583041195</v>
      </c>
      <c r="F36" s="36">
        <v>19.605485216502998</v>
      </c>
      <c r="G36" s="36">
        <v>5.5192050000000004</v>
      </c>
      <c r="H36" s="36">
        <f t="shared" si="39"/>
        <v>255.22299346559868</v>
      </c>
      <c r="I36" s="36">
        <f t="shared" si="40"/>
        <v>4.9685858257759197</v>
      </c>
      <c r="J36" s="36">
        <f t="shared" si="41"/>
        <v>5.1397681071858781</v>
      </c>
    </row>
    <row r="37" spans="2:10" s="3" customFormat="1" ht="12.75">
      <c r="B37" s="8" t="s">
        <v>12</v>
      </c>
      <c r="C37" s="36">
        <v>28.795762340000003</v>
      </c>
      <c r="D37" s="36">
        <v>25.986003040562103</v>
      </c>
      <c r="E37" s="36">
        <f t="shared" si="38"/>
        <v>10.812587434289469</v>
      </c>
      <c r="F37" s="36">
        <v>31.355694091653998</v>
      </c>
      <c r="G37" s="36">
        <v>8.1639251900000005</v>
      </c>
      <c r="H37" s="36">
        <f t="shared" si="39"/>
        <v>284.0762055250288</v>
      </c>
      <c r="I37" s="36">
        <f t="shared" si="40"/>
        <v>5.1234838445690887</v>
      </c>
      <c r="J37" s="36">
        <f t="shared" si="41"/>
        <v>4.9306351844401899</v>
      </c>
    </row>
    <row r="38" spans="2:10" s="32" customFormat="1" ht="12.75">
      <c r="B38" s="31" t="s">
        <v>13</v>
      </c>
      <c r="C38" s="37">
        <v>324.08194524700093</v>
      </c>
      <c r="D38" s="37">
        <v>310.96298055299997</v>
      </c>
      <c r="E38" s="37">
        <f t="shared" si="38"/>
        <v>4.2188188030198575</v>
      </c>
      <c r="F38" s="37">
        <v>135.90371318999996</v>
      </c>
      <c r="G38" s="37">
        <v>132.00676691000001</v>
      </c>
      <c r="H38" s="37">
        <f t="shared" si="39"/>
        <v>2.9520806934517481</v>
      </c>
      <c r="I38" s="37">
        <f t="shared" si="40"/>
        <v>57.662255688332408</v>
      </c>
      <c r="J38" s="37">
        <f t="shared" si="41"/>
        <v>59.002725835894715</v>
      </c>
    </row>
    <row r="39" spans="2:10" s="3" customFormat="1" ht="12.75">
      <c r="B39" s="8" t="s">
        <v>14</v>
      </c>
      <c r="C39" s="36">
        <v>55.688045756999998</v>
      </c>
      <c r="D39" s="36">
        <v>55.85394101899999</v>
      </c>
      <c r="E39" s="36">
        <f t="shared" si="38"/>
        <v>-0.29701621581824611</v>
      </c>
      <c r="F39" s="36">
        <v>40.915105729999986</v>
      </c>
      <c r="G39" s="36">
        <v>39.718288680000001</v>
      </c>
      <c r="H39" s="36">
        <f t="shared" si="39"/>
        <v>3.0132643922361098</v>
      </c>
      <c r="I39" s="36">
        <f t="shared" si="40"/>
        <v>9.9082913451915129</v>
      </c>
      <c r="J39" s="36">
        <f t="shared" si="41"/>
        <v>10.597836317807628</v>
      </c>
    </row>
    <row r="40" spans="2:10" s="3" customFormat="1" ht="12.75">
      <c r="B40" s="8" t="s">
        <v>15</v>
      </c>
      <c r="C40" s="36">
        <v>268.39389949000088</v>
      </c>
      <c r="D40" s="36">
        <v>255.10903953399998</v>
      </c>
      <c r="E40" s="36">
        <f t="shared" si="38"/>
        <v>5.20752223451899</v>
      </c>
      <c r="F40" s="36">
        <v>94.988607459999983</v>
      </c>
      <c r="G40" s="36">
        <v>92.28847823000001</v>
      </c>
      <c r="H40" s="36">
        <f t="shared" si="39"/>
        <v>2.9257490011599856</v>
      </c>
      <c r="I40" s="36">
        <f t="shared" si="40"/>
        <v>47.753964343140893</v>
      </c>
      <c r="J40" s="36">
        <f t="shared" si="41"/>
        <v>48.404889518087082</v>
      </c>
    </row>
    <row r="41" spans="2:10" s="3" customFormat="1" ht="12.75">
      <c r="B41" s="38" t="s">
        <v>41</v>
      </c>
      <c r="C41" s="36">
        <v>4.2817527499999999</v>
      </c>
      <c r="D41" s="36">
        <v>5.9734879799999998</v>
      </c>
      <c r="E41" s="36">
        <f t="shared" si="38"/>
        <v>-28.320727113943235</v>
      </c>
      <c r="F41" s="36">
        <v>0.33037775999999996</v>
      </c>
      <c r="G41" s="36">
        <v>0.28143620000000003</v>
      </c>
      <c r="H41" s="36">
        <f t="shared" ref="H41:H45" si="42">F41*100/G41-100</f>
        <v>17.389930648580361</v>
      </c>
      <c r="I41" s="36">
        <f t="shared" ref="I41:I45" si="43">C41*100/$C$30</f>
        <v>0.7618305354114917</v>
      </c>
      <c r="J41" s="36">
        <f t="shared" ref="J41:J45" si="44">D41*100/$D$30</f>
        <v>1.1334213253975458</v>
      </c>
    </row>
    <row r="42" spans="2:10" s="3" customFormat="1" ht="12.75">
      <c r="B42" s="38" t="s">
        <v>42</v>
      </c>
      <c r="C42" s="36">
        <v>9.3833560699999996</v>
      </c>
      <c r="D42" s="36">
        <v>6.772936060000001</v>
      </c>
      <c r="E42" s="36">
        <f t="shared" si="38"/>
        <v>38.541926084564267</v>
      </c>
      <c r="F42" s="36">
        <v>0.65633833999999991</v>
      </c>
      <c r="G42" s="36">
        <v>0.39858462000000006</v>
      </c>
      <c r="H42" s="36">
        <f t="shared" si="42"/>
        <v>64.667251837263535</v>
      </c>
      <c r="I42" s="36">
        <f t="shared" si="43"/>
        <v>1.6695329217140737</v>
      </c>
      <c r="J42" s="36">
        <f t="shared" si="44"/>
        <v>1.2851101720904499</v>
      </c>
    </row>
    <row r="43" spans="2:10" s="3" customFormat="1" ht="12.75">
      <c r="B43" s="38" t="s">
        <v>43</v>
      </c>
      <c r="C43" s="36">
        <v>2.3151735599999999</v>
      </c>
      <c r="D43" s="36">
        <v>1.2331735299999997</v>
      </c>
      <c r="E43" s="36">
        <f t="shared" si="38"/>
        <v>87.741100800306697</v>
      </c>
      <c r="F43" s="36">
        <v>0.37074244000000001</v>
      </c>
      <c r="G43" s="36">
        <v>0.45723579000000003</v>
      </c>
      <c r="H43" s="36">
        <f t="shared" si="42"/>
        <v>-18.916574750196176</v>
      </c>
      <c r="I43" s="36">
        <f t="shared" si="43"/>
        <v>0.41192708121348881</v>
      </c>
      <c r="J43" s="36">
        <f t="shared" si="44"/>
        <v>0.23398476426125997</v>
      </c>
    </row>
    <row r="44" spans="2:10" s="3" customFormat="1" ht="12.75">
      <c r="B44" s="9" t="s">
        <v>16</v>
      </c>
      <c r="C44" s="36">
        <v>7.0936672699999992</v>
      </c>
      <c r="D44" s="36">
        <v>5.9908970699999999</v>
      </c>
      <c r="E44" s="36">
        <f t="shared" si="38"/>
        <v>18.407430258186693</v>
      </c>
      <c r="F44" s="36">
        <v>1.1087896108600002</v>
      </c>
      <c r="G44" s="36">
        <v>0.81145873999999996</v>
      </c>
      <c r="H44" s="36">
        <f t="shared" si="42"/>
        <v>36.641526697956351</v>
      </c>
      <c r="I44" s="36">
        <f t="shared" si="43"/>
        <v>1.2621402145032952</v>
      </c>
      <c r="J44" s="36">
        <f t="shared" si="44"/>
        <v>1.1367245602793821</v>
      </c>
    </row>
    <row r="45" spans="2:10" s="3" customFormat="1" ht="12.75">
      <c r="B45" s="10" t="s">
        <v>17</v>
      </c>
      <c r="C45" s="36">
        <v>0.85144363000000012</v>
      </c>
      <c r="D45" s="36">
        <v>0.63443470999999996</v>
      </c>
      <c r="E45" s="36">
        <f t="shared" si="38"/>
        <v>34.205083136135499</v>
      </c>
      <c r="F45" s="36">
        <v>6.4895580000000008E-2</v>
      </c>
      <c r="G45" s="36">
        <v>0.66376895000000002</v>
      </c>
      <c r="H45" s="36">
        <f t="shared" si="42"/>
        <v>-90.223167263247248</v>
      </c>
      <c r="I45" s="36">
        <f t="shared" si="43"/>
        <v>0.15149304371103728</v>
      </c>
      <c r="J45" s="36">
        <f t="shared" si="44"/>
        <v>0.12037888622091236</v>
      </c>
    </row>
  </sheetData>
  <mergeCells count="9">
    <mergeCell ref="B2:B4"/>
    <mergeCell ref="C2:E2"/>
    <mergeCell ref="F2:H2"/>
    <mergeCell ref="I2:J2"/>
    <mergeCell ref="B27:B29"/>
    <mergeCell ref="C27:E27"/>
    <mergeCell ref="F27:H27"/>
    <mergeCell ref="I27:J27"/>
    <mergeCell ref="G26:J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X35"/>
  <sheetViews>
    <sheetView workbookViewId="0">
      <selection activeCell="J35" sqref="J35"/>
    </sheetView>
  </sheetViews>
  <sheetFormatPr defaultRowHeight="15"/>
  <cols>
    <col min="1" max="1" width="2.85546875" customWidth="1"/>
    <col min="2" max="2" width="5.85546875" customWidth="1"/>
    <col min="3" max="3" width="15.5703125" customWidth="1"/>
    <col min="4" max="4" width="7.85546875" bestFit="1" customWidth="1"/>
    <col min="5" max="6" width="11.140625" bestFit="1" customWidth="1"/>
    <col min="7" max="8" width="11" bestFit="1" customWidth="1"/>
    <col min="9" max="9" width="10.7109375" bestFit="1" customWidth="1"/>
    <col min="10" max="12" width="11" bestFit="1" customWidth="1"/>
    <col min="13" max="13" width="4.28515625" customWidth="1"/>
    <col min="14" max="14" width="5" customWidth="1"/>
    <col min="15" max="15" width="14.7109375" customWidth="1"/>
    <col min="16" max="16" width="7.28515625" customWidth="1"/>
    <col min="17" max="24" width="10.42578125" customWidth="1"/>
  </cols>
  <sheetData>
    <row r="1" spans="2:24" s="13" customFormat="1">
      <c r="B1" s="17" t="s">
        <v>24</v>
      </c>
      <c r="C1" s="18"/>
      <c r="D1" s="18"/>
      <c r="E1" s="18"/>
      <c r="F1" s="19"/>
      <c r="G1" s="20"/>
      <c r="H1" s="18"/>
      <c r="I1" s="19"/>
      <c r="J1" s="20"/>
      <c r="K1" s="20"/>
      <c r="L1" s="21"/>
      <c r="N1" s="17" t="s">
        <v>24</v>
      </c>
      <c r="O1" s="18"/>
      <c r="P1" s="18"/>
      <c r="Q1" s="18"/>
      <c r="S1" s="19"/>
      <c r="T1" s="18"/>
      <c r="V1" s="22" t="s">
        <v>21</v>
      </c>
      <c r="W1" s="23"/>
      <c r="X1" s="24"/>
    </row>
    <row r="2" spans="2:24" s="13" customFormat="1" ht="15" customHeight="1">
      <c r="B2" s="60" t="s">
        <v>25</v>
      </c>
      <c r="C2" s="60" t="s">
        <v>26</v>
      </c>
      <c r="D2" s="60" t="s">
        <v>27</v>
      </c>
      <c r="E2" s="63" t="s">
        <v>1</v>
      </c>
      <c r="F2" s="64"/>
      <c r="G2" s="65"/>
      <c r="H2" s="66" t="s">
        <v>2</v>
      </c>
      <c r="I2" s="67"/>
      <c r="J2" s="68"/>
      <c r="K2" s="58" t="s">
        <v>28</v>
      </c>
      <c r="L2" s="59"/>
      <c r="N2" s="60" t="s">
        <v>25</v>
      </c>
      <c r="O2" s="60" t="s">
        <v>26</v>
      </c>
      <c r="P2" s="60" t="s">
        <v>27</v>
      </c>
      <c r="Q2" s="63" t="s">
        <v>1</v>
      </c>
      <c r="R2" s="64"/>
      <c r="S2" s="65"/>
      <c r="T2" s="66" t="s">
        <v>2</v>
      </c>
      <c r="U2" s="67"/>
      <c r="V2" s="68"/>
      <c r="W2" s="58" t="s">
        <v>28</v>
      </c>
      <c r="X2" s="59"/>
    </row>
    <row r="3" spans="2:24" s="13" customFormat="1" ht="15" customHeight="1">
      <c r="B3" s="61"/>
      <c r="C3" s="61"/>
      <c r="D3" s="61"/>
      <c r="E3" s="14">
        <v>2014</v>
      </c>
      <c r="F3" s="14">
        <v>2013</v>
      </c>
      <c r="G3" s="14" t="s">
        <v>4</v>
      </c>
      <c r="H3" s="14">
        <v>2014</v>
      </c>
      <c r="I3" s="14">
        <v>2013</v>
      </c>
      <c r="J3" s="14" t="s">
        <v>4</v>
      </c>
      <c r="K3" s="14">
        <v>2014</v>
      </c>
      <c r="L3" s="14">
        <v>2013</v>
      </c>
      <c r="N3" s="61"/>
      <c r="O3" s="61"/>
      <c r="P3" s="61"/>
      <c r="Q3" s="14">
        <v>2014</v>
      </c>
      <c r="R3" s="14">
        <v>2013</v>
      </c>
      <c r="S3" s="14" t="s">
        <v>4</v>
      </c>
      <c r="T3" s="14">
        <v>2014</v>
      </c>
      <c r="U3" s="14">
        <v>2013</v>
      </c>
      <c r="V3" s="14" t="s">
        <v>4</v>
      </c>
      <c r="W3" s="14">
        <v>2014</v>
      </c>
      <c r="X3" s="14">
        <v>2013</v>
      </c>
    </row>
    <row r="4" spans="2:24" s="13" customFormat="1">
      <c r="B4" s="62"/>
      <c r="C4" s="62"/>
      <c r="D4" s="62"/>
      <c r="E4" s="15" t="s">
        <v>5</v>
      </c>
      <c r="F4" s="15" t="s">
        <v>5</v>
      </c>
      <c r="G4" s="15" t="s">
        <v>6</v>
      </c>
      <c r="H4" s="15" t="s">
        <v>5</v>
      </c>
      <c r="I4" s="15" t="s">
        <v>5</v>
      </c>
      <c r="J4" s="15" t="s">
        <v>6</v>
      </c>
      <c r="K4" s="15" t="s">
        <v>6</v>
      </c>
      <c r="L4" s="15" t="s">
        <v>6</v>
      </c>
      <c r="N4" s="62"/>
      <c r="O4" s="62"/>
      <c r="P4" s="62"/>
      <c r="Q4" s="15" t="s">
        <v>22</v>
      </c>
      <c r="R4" s="15" t="s">
        <v>22</v>
      </c>
      <c r="S4" s="15" t="s">
        <v>6</v>
      </c>
      <c r="T4" s="15" t="s">
        <v>22</v>
      </c>
      <c r="U4" s="15" t="s">
        <v>22</v>
      </c>
      <c r="V4" s="15" t="s">
        <v>6</v>
      </c>
      <c r="W4" s="15" t="s">
        <v>6</v>
      </c>
      <c r="X4" s="15" t="s">
        <v>6</v>
      </c>
    </row>
    <row r="5" spans="2:24" s="13" customFormat="1">
      <c r="B5" s="25">
        <v>1</v>
      </c>
      <c r="C5" s="33" t="str">
        <f>O5</f>
        <v>SARAJEVO</v>
      </c>
      <c r="D5" s="34" t="str">
        <f>P5</f>
        <v>FBiH</v>
      </c>
      <c r="E5" s="26">
        <f>Q5/1.95583</f>
        <v>32.986114320365274</v>
      </c>
      <c r="F5" s="26">
        <f>R5/1.95583</f>
        <v>33.106469038208843</v>
      </c>
      <c r="G5" s="27">
        <f>E5*100/F5-100</f>
        <v>-0.36353836981125198</v>
      </c>
      <c r="H5" s="26">
        <f>T5/1.95583</f>
        <v>15.477442564026525</v>
      </c>
      <c r="I5" s="26">
        <f>U5/1.95583</f>
        <v>15.379449926629617</v>
      </c>
      <c r="J5" s="27">
        <f>H5*100/I5-100</f>
        <v>0.63716607462815489</v>
      </c>
      <c r="K5" s="27">
        <f>E5*100/$E$31</f>
        <v>11.478867787220057</v>
      </c>
      <c r="L5" s="27">
        <f>F5*100/$F$31</f>
        <v>12.285910651412889</v>
      </c>
      <c r="N5" s="25">
        <v>1</v>
      </c>
      <c r="O5" s="33" t="s">
        <v>44</v>
      </c>
      <c r="P5" s="49" t="s">
        <v>35</v>
      </c>
      <c r="Q5" s="26">
        <v>64.515231971200009</v>
      </c>
      <c r="R5" s="27">
        <v>64.750625338999996</v>
      </c>
      <c r="S5" s="27">
        <f>Q5*100/R5-100</f>
        <v>-0.36353836981123777</v>
      </c>
      <c r="T5" s="26">
        <v>30.271246489999999</v>
      </c>
      <c r="U5" s="27">
        <v>30.079589550000001</v>
      </c>
      <c r="V5" s="27">
        <f>T5*100/U5-100</f>
        <v>0.63716607462815489</v>
      </c>
      <c r="W5" s="27">
        <f t="shared" ref="W5:W31" si="0">Q5*100/$Q$31</f>
        <v>11.478867787220056</v>
      </c>
      <c r="X5" s="27">
        <f t="shared" ref="X5:X31" si="1">R5*100/$R$31</f>
        <v>12.285910651412888</v>
      </c>
    </row>
    <row r="6" spans="2:24" s="13" customFormat="1">
      <c r="B6" s="25">
        <v>2</v>
      </c>
      <c r="C6" s="33" t="str">
        <f t="shared" ref="C6:C28" si="2">O6</f>
        <v>UNIQA</v>
      </c>
      <c r="D6" s="34" t="str">
        <f t="shared" ref="D6:D28" si="3">P6</f>
        <v>FBiH</v>
      </c>
      <c r="E6" s="26">
        <f t="shared" ref="E6:E28" si="4">Q6/1.95583</f>
        <v>25.359285564185029</v>
      </c>
      <c r="F6" s="26">
        <f t="shared" ref="F6:F28" si="5">R6/1.95583</f>
        <v>24.630015686434913</v>
      </c>
      <c r="G6" s="27">
        <f t="shared" ref="G6:G27" si="6">E6*100/F6-100</f>
        <v>2.9608989577370295</v>
      </c>
      <c r="H6" s="26">
        <f t="shared" ref="H6:H28" si="7">T6/1.95583</f>
        <v>10.070490195475569</v>
      </c>
      <c r="I6" s="26">
        <f t="shared" ref="I6:I28" si="8">U6/1.95583</f>
        <v>8.0771104032559062</v>
      </c>
      <c r="J6" s="27">
        <f t="shared" ref="J6:J27" si="9">H6*100/I6-100</f>
        <v>24.679367901373809</v>
      </c>
      <c r="K6" s="27">
        <f t="shared" ref="K6:K28" si="10">E6*100/$E$31</f>
        <v>8.8248007431999547</v>
      </c>
      <c r="L6" s="27">
        <f t="shared" ref="L6:L28" si="11">F6*100/$F$31</f>
        <v>9.140273211172051</v>
      </c>
      <c r="N6" s="25">
        <v>2</v>
      </c>
      <c r="O6" s="33" t="s">
        <v>45</v>
      </c>
      <c r="P6" s="49" t="s">
        <v>35</v>
      </c>
      <c r="Q6" s="26">
        <v>49.598451485000005</v>
      </c>
      <c r="R6" s="27">
        <v>48.172123579999997</v>
      </c>
      <c r="S6" s="27">
        <f t="shared" ref="S6:S31" si="12">Q6*100/R6-100</f>
        <v>2.9608989577370153</v>
      </c>
      <c r="T6" s="26">
        <v>19.696166839016982</v>
      </c>
      <c r="U6" s="27">
        <v>15.79745484</v>
      </c>
      <c r="V6" s="27">
        <f t="shared" ref="V6:V31" si="13">T6*100/U6-100</f>
        <v>24.679367901373809</v>
      </c>
      <c r="W6" s="27">
        <f t="shared" si="0"/>
        <v>8.8248007431999547</v>
      </c>
      <c r="X6" s="27">
        <f t="shared" si="1"/>
        <v>9.140273211172051</v>
      </c>
    </row>
    <row r="7" spans="2:24" s="13" customFormat="1">
      <c r="B7" s="25">
        <v>3</v>
      </c>
      <c r="C7" s="33" t="str">
        <f t="shared" si="2"/>
        <v>EUROHERC</v>
      </c>
      <c r="D7" s="34" t="str">
        <f t="shared" si="3"/>
        <v>FBiH</v>
      </c>
      <c r="E7" s="26">
        <f t="shared" si="4"/>
        <v>24.906295373319768</v>
      </c>
      <c r="F7" s="26">
        <f t="shared" si="5"/>
        <v>22.854893318948989</v>
      </c>
      <c r="G7" s="27">
        <f t="shared" si="6"/>
        <v>8.9757673586249496</v>
      </c>
      <c r="H7" s="26">
        <f t="shared" si="7"/>
        <v>10.364485134188554</v>
      </c>
      <c r="I7" s="26">
        <f t="shared" si="8"/>
        <v>9.5452841009092939</v>
      </c>
      <c r="J7" s="27">
        <f t="shared" si="9"/>
        <v>8.5822593085649572</v>
      </c>
      <c r="K7" s="27">
        <f t="shared" si="10"/>
        <v>8.6671642765537573</v>
      </c>
      <c r="L7" s="27">
        <f t="shared" si="11"/>
        <v>8.481519939203169</v>
      </c>
      <c r="N7" s="25">
        <v>3</v>
      </c>
      <c r="O7" s="33" t="s">
        <v>46</v>
      </c>
      <c r="P7" s="49" t="s">
        <v>35</v>
      </c>
      <c r="Q7" s="26">
        <v>48.712479680000001</v>
      </c>
      <c r="R7" s="27">
        <v>44.700285999999998</v>
      </c>
      <c r="S7" s="27">
        <f t="shared" si="12"/>
        <v>8.9757673586249496</v>
      </c>
      <c r="T7" s="26">
        <v>20.271170959999999</v>
      </c>
      <c r="U7" s="27">
        <v>18.668953003081423</v>
      </c>
      <c r="V7" s="27">
        <f t="shared" si="13"/>
        <v>8.5822593085649714</v>
      </c>
      <c r="W7" s="27">
        <f t="shared" si="0"/>
        <v>8.6671642765537573</v>
      </c>
      <c r="X7" s="27">
        <f t="shared" si="1"/>
        <v>8.4815199392031673</v>
      </c>
    </row>
    <row r="8" spans="2:24" s="13" customFormat="1">
      <c r="B8" s="25">
        <v>4</v>
      </c>
      <c r="C8" s="33" t="str">
        <f t="shared" si="2"/>
        <v>BOSNA-SUNCE</v>
      </c>
      <c r="D8" s="34" t="str">
        <f t="shared" si="3"/>
        <v>FBiH</v>
      </c>
      <c r="E8" s="26">
        <f t="shared" si="4"/>
        <v>23.150035141090992</v>
      </c>
      <c r="F8" s="26">
        <f t="shared" si="5"/>
        <v>23.328489306330312</v>
      </c>
      <c r="G8" s="27">
        <f t="shared" si="6"/>
        <v>-0.76496237238514198</v>
      </c>
      <c r="H8" s="26">
        <f t="shared" si="7"/>
        <v>11.397330713814597</v>
      </c>
      <c r="I8" s="26">
        <f t="shared" si="8"/>
        <v>9.7933767249709849</v>
      </c>
      <c r="J8" s="27">
        <f t="shared" si="9"/>
        <v>16.377946380372336</v>
      </c>
      <c r="K8" s="27">
        <f t="shared" si="10"/>
        <v>8.0560016882624783</v>
      </c>
      <c r="L8" s="27">
        <f t="shared" si="11"/>
        <v>8.6572728405204096</v>
      </c>
      <c r="N8" s="25">
        <v>4</v>
      </c>
      <c r="O8" s="33" t="s">
        <v>47</v>
      </c>
      <c r="P8" s="49" t="s">
        <v>35</v>
      </c>
      <c r="Q8" s="26">
        <v>45.277533229999996</v>
      </c>
      <c r="R8" s="27">
        <v>45.626559240000013</v>
      </c>
      <c r="S8" s="27">
        <f t="shared" si="12"/>
        <v>-0.76496237238514198</v>
      </c>
      <c r="T8" s="26">
        <v>22.291241330000002</v>
      </c>
      <c r="U8" s="27">
        <v>19.15418</v>
      </c>
      <c r="V8" s="27">
        <f t="shared" si="13"/>
        <v>16.377946380372336</v>
      </c>
      <c r="W8" s="27">
        <f t="shared" si="0"/>
        <v>8.0560016882624783</v>
      </c>
      <c r="X8" s="27">
        <f t="shared" si="1"/>
        <v>8.6572728405204096</v>
      </c>
    </row>
    <row r="9" spans="2:24" s="13" customFormat="1">
      <c r="B9" s="25">
        <v>5</v>
      </c>
      <c r="C9" s="33" t="str">
        <f t="shared" si="2"/>
        <v>CROATIA</v>
      </c>
      <c r="D9" s="34" t="str">
        <f t="shared" si="3"/>
        <v>FBiH</v>
      </c>
      <c r="E9" s="26">
        <f t="shared" si="4"/>
        <v>22.250167611704494</v>
      </c>
      <c r="F9" s="26">
        <f t="shared" si="5"/>
        <v>20.660184039512639</v>
      </c>
      <c r="G9" s="27">
        <f t="shared" si="6"/>
        <v>7.695882907678893</v>
      </c>
      <c r="H9" s="26">
        <f t="shared" si="7"/>
        <v>10.444517979579002</v>
      </c>
      <c r="I9" s="26">
        <f t="shared" si="8"/>
        <v>9.80690961893416</v>
      </c>
      <c r="J9" s="27">
        <f t="shared" si="9"/>
        <v>6.5016237063489797</v>
      </c>
      <c r="K9" s="27">
        <f t="shared" si="10"/>
        <v>7.7428559719917178</v>
      </c>
      <c r="L9" s="27">
        <f t="shared" si="11"/>
        <v>7.6670566969328418</v>
      </c>
      <c r="N9" s="25">
        <v>5</v>
      </c>
      <c r="O9" s="33" t="s">
        <v>48</v>
      </c>
      <c r="P9" s="49" t="s">
        <v>35</v>
      </c>
      <c r="Q9" s="26">
        <v>43.517545320000004</v>
      </c>
      <c r="R9" s="27">
        <v>40.407807750000003</v>
      </c>
      <c r="S9" s="27">
        <f t="shared" si="12"/>
        <v>7.695882907678893</v>
      </c>
      <c r="T9" s="26">
        <v>20.427701599999999</v>
      </c>
      <c r="U9" s="27">
        <v>19.180648039999998</v>
      </c>
      <c r="V9" s="27">
        <f t="shared" si="13"/>
        <v>6.5016237063489797</v>
      </c>
      <c r="W9" s="27">
        <f t="shared" si="0"/>
        <v>7.742855971991716</v>
      </c>
      <c r="X9" s="27">
        <f t="shared" si="1"/>
        <v>7.6670566969328418</v>
      </c>
    </row>
    <row r="10" spans="2:24" s="13" customFormat="1">
      <c r="B10" s="25">
        <v>6</v>
      </c>
      <c r="C10" s="33" t="str">
        <f t="shared" si="2"/>
        <v>TRIGLAV FBiH</v>
      </c>
      <c r="D10" s="34" t="str">
        <f t="shared" si="3"/>
        <v>FBiH</v>
      </c>
      <c r="E10" s="26">
        <f t="shared" si="4"/>
        <v>17.071659218336958</v>
      </c>
      <c r="F10" s="26">
        <f t="shared" si="5"/>
        <v>16.308516614940967</v>
      </c>
      <c r="G10" s="27">
        <f t="shared" si="6"/>
        <v>4.6794115088115547</v>
      </c>
      <c r="H10" s="26">
        <f t="shared" si="7"/>
        <v>10.002127112274586</v>
      </c>
      <c r="I10" s="26">
        <f t="shared" si="8"/>
        <v>7.3323341139056053</v>
      </c>
      <c r="J10" s="27">
        <f t="shared" si="9"/>
        <v>36.41122945155729</v>
      </c>
      <c r="K10" s="27">
        <f t="shared" si="10"/>
        <v>5.9407821476802676</v>
      </c>
      <c r="L10" s="27">
        <f t="shared" si="11"/>
        <v>6.0521397723508974</v>
      </c>
      <c r="N10" s="25">
        <v>6</v>
      </c>
      <c r="O10" s="33" t="s">
        <v>49</v>
      </c>
      <c r="P10" s="49" t="s">
        <v>35</v>
      </c>
      <c r="Q10" s="26">
        <v>33.389263248999974</v>
      </c>
      <c r="R10" s="27">
        <v>31.896686050999993</v>
      </c>
      <c r="S10" s="27">
        <f t="shared" si="12"/>
        <v>4.6794115088115404</v>
      </c>
      <c r="T10" s="26">
        <v>19.562460270000003</v>
      </c>
      <c r="U10" s="27">
        <v>14.340799029999999</v>
      </c>
      <c r="V10" s="27">
        <f t="shared" si="13"/>
        <v>36.41122945155729</v>
      </c>
      <c r="W10" s="27">
        <f t="shared" si="0"/>
        <v>5.9407821476802676</v>
      </c>
      <c r="X10" s="27">
        <f t="shared" si="1"/>
        <v>6.0521397723508974</v>
      </c>
    </row>
    <row r="11" spans="2:24" s="13" customFormat="1">
      <c r="B11" s="25">
        <v>7</v>
      </c>
      <c r="C11" s="33" t="str">
        <f t="shared" si="2"/>
        <v>MERKUR BH</v>
      </c>
      <c r="D11" s="34" t="str">
        <f t="shared" si="3"/>
        <v>FBiH</v>
      </c>
      <c r="E11" s="26">
        <f t="shared" si="4"/>
        <v>15.361113332958054</v>
      </c>
      <c r="F11" s="26">
        <f t="shared" si="5"/>
        <v>13.426788611546954</v>
      </c>
      <c r="G11" s="27">
        <f t="shared" si="6"/>
        <v>14.406458441950832</v>
      </c>
      <c r="H11" s="26">
        <f t="shared" si="7"/>
        <v>1.8181287279569289</v>
      </c>
      <c r="I11" s="26">
        <f t="shared" si="8"/>
        <v>1.40176140564364</v>
      </c>
      <c r="J11" s="27">
        <f t="shared" si="9"/>
        <v>29.703152093997602</v>
      </c>
      <c r="K11" s="27">
        <f t="shared" si="10"/>
        <v>5.3455277363380018</v>
      </c>
      <c r="L11" s="27">
        <f t="shared" si="11"/>
        <v>4.9827218066200283</v>
      </c>
      <c r="N11" s="25">
        <v>7</v>
      </c>
      <c r="O11" s="52" t="s">
        <v>50</v>
      </c>
      <c r="P11" s="49" t="s">
        <v>35</v>
      </c>
      <c r="Q11" s="26">
        <v>30.043726289999348</v>
      </c>
      <c r="R11" s="27">
        <v>26.26051597012188</v>
      </c>
      <c r="S11" s="27">
        <f t="shared" si="12"/>
        <v>14.406458441950832</v>
      </c>
      <c r="T11" s="26">
        <v>3.5559507100000003</v>
      </c>
      <c r="U11" s="27">
        <v>2.7416070100000005</v>
      </c>
      <c r="V11" s="27">
        <f t="shared" si="13"/>
        <v>29.703152093997574</v>
      </c>
      <c r="W11" s="27">
        <f t="shared" si="0"/>
        <v>5.3455277363380018</v>
      </c>
      <c r="X11" s="27">
        <f t="shared" si="1"/>
        <v>4.9827218066200283</v>
      </c>
    </row>
    <row r="12" spans="2:24" s="13" customFormat="1">
      <c r="B12" s="25">
        <v>8</v>
      </c>
      <c r="C12" s="33" t="str">
        <f t="shared" si="2"/>
        <v>GRAWE FBiH</v>
      </c>
      <c r="D12" s="34" t="str">
        <f t="shared" si="3"/>
        <v>FBiH</v>
      </c>
      <c r="E12" s="26">
        <f t="shared" si="4"/>
        <v>14.466858459068531</v>
      </c>
      <c r="F12" s="26">
        <f t="shared" si="5"/>
        <v>13.093161338153099</v>
      </c>
      <c r="G12" s="27">
        <f t="shared" si="6"/>
        <v>10.491714609156446</v>
      </c>
      <c r="H12" s="26">
        <f t="shared" si="7"/>
        <v>7.0412616382814397</v>
      </c>
      <c r="I12" s="26">
        <f t="shared" si="8"/>
        <v>5.7415391163853702</v>
      </c>
      <c r="J12" s="27">
        <f t="shared" si="9"/>
        <v>22.637179605497835</v>
      </c>
      <c r="K12" s="27">
        <f t="shared" si="10"/>
        <v>5.0343351731352044</v>
      </c>
      <c r="L12" s="27">
        <f t="shared" si="11"/>
        <v>4.8589117178104742</v>
      </c>
      <c r="N12" s="25">
        <v>8</v>
      </c>
      <c r="O12" s="52" t="s">
        <v>39</v>
      </c>
      <c r="P12" s="49" t="s">
        <v>35</v>
      </c>
      <c r="Q12" s="27">
        <v>28.294715780000004</v>
      </c>
      <c r="R12" s="27">
        <v>25.607997739999973</v>
      </c>
      <c r="S12" s="27">
        <f t="shared" si="12"/>
        <v>10.49171460915646</v>
      </c>
      <c r="T12" s="26">
        <v>13.771510749999988</v>
      </c>
      <c r="U12" s="27">
        <v>11.229474449999998</v>
      </c>
      <c r="V12" s="27">
        <f t="shared" si="13"/>
        <v>22.637179605497849</v>
      </c>
      <c r="W12" s="27">
        <f t="shared" si="0"/>
        <v>5.0343351731352044</v>
      </c>
      <c r="X12" s="27">
        <f t="shared" si="1"/>
        <v>4.8589117178104733</v>
      </c>
    </row>
    <row r="13" spans="2:24" s="13" customFormat="1">
      <c r="B13" s="25">
        <v>9</v>
      </c>
      <c r="C13" s="33" t="str">
        <f t="shared" si="2"/>
        <v>WIENER VIG</v>
      </c>
      <c r="D13" s="34" t="str">
        <f t="shared" si="3"/>
        <v>RS</v>
      </c>
      <c r="E13" s="26">
        <f t="shared" si="4"/>
        <v>13.88740076080232</v>
      </c>
      <c r="F13" s="26">
        <f t="shared" si="5"/>
        <v>11.889167264026014</v>
      </c>
      <c r="G13" s="27">
        <f t="shared" si="6"/>
        <v>16.807177932659073</v>
      </c>
      <c r="H13" s="26">
        <f t="shared" si="7"/>
        <v>16.393051257011091</v>
      </c>
      <c r="I13" s="26">
        <f t="shared" si="8"/>
        <v>5.049734266270586</v>
      </c>
      <c r="J13" s="27">
        <f t="shared" si="9"/>
        <v>224.63195868557972</v>
      </c>
      <c r="K13" s="27">
        <f t="shared" si="10"/>
        <v>4.8326891640877516</v>
      </c>
      <c r="L13" s="27">
        <f t="shared" si="11"/>
        <v>4.4121058804835149</v>
      </c>
      <c r="N13" s="25">
        <v>9</v>
      </c>
      <c r="O13" s="33" t="s">
        <v>51</v>
      </c>
      <c r="P13" s="51" t="s">
        <v>36</v>
      </c>
      <c r="Q13" s="26">
        <v>27.161395030000001</v>
      </c>
      <c r="R13" s="27">
        <v>23.253190009999997</v>
      </c>
      <c r="S13" s="27">
        <f t="shared" si="12"/>
        <v>16.807177932659087</v>
      </c>
      <c r="T13" s="26">
        <v>32.062021440000002</v>
      </c>
      <c r="U13" s="27">
        <v>9.8764217700000003</v>
      </c>
      <c r="V13" s="27">
        <f t="shared" si="13"/>
        <v>224.63195868557972</v>
      </c>
      <c r="W13" s="27">
        <f t="shared" si="0"/>
        <v>4.8326891640877516</v>
      </c>
      <c r="X13" s="27">
        <f t="shared" si="1"/>
        <v>4.412105880483514</v>
      </c>
    </row>
    <row r="14" spans="2:24" s="13" customFormat="1">
      <c r="B14" s="25">
        <v>10</v>
      </c>
      <c r="C14" s="33" t="str">
        <f t="shared" si="2"/>
        <v>VGT</v>
      </c>
      <c r="D14" s="34" t="str">
        <f t="shared" si="3"/>
        <v>FBiH</v>
      </c>
      <c r="E14" s="26">
        <f t="shared" si="4"/>
        <v>11.410607777772098</v>
      </c>
      <c r="F14" s="26">
        <f t="shared" si="5"/>
        <v>11.803722613928613</v>
      </c>
      <c r="G14" s="27">
        <f t="shared" si="6"/>
        <v>-3.3304309921061019</v>
      </c>
      <c r="H14" s="26">
        <f t="shared" si="7"/>
        <v>4.9863211577693365</v>
      </c>
      <c r="I14" s="26">
        <f t="shared" si="8"/>
        <v>5.3320613294611512</v>
      </c>
      <c r="J14" s="27">
        <f t="shared" si="9"/>
        <v>-6.4841746995951155</v>
      </c>
      <c r="K14" s="27">
        <f t="shared" si="10"/>
        <v>3.9707877314911442</v>
      </c>
      <c r="L14" s="27">
        <f t="shared" si="11"/>
        <v>4.38039711276424</v>
      </c>
      <c r="N14" s="25">
        <v>10</v>
      </c>
      <c r="O14" s="33" t="s">
        <v>34</v>
      </c>
      <c r="P14" s="49" t="s">
        <v>35</v>
      </c>
      <c r="Q14" s="27">
        <v>22.317209010000003</v>
      </c>
      <c r="R14" s="27">
        <v>23.086074799999999</v>
      </c>
      <c r="S14" s="27">
        <f t="shared" si="12"/>
        <v>-3.3304309921061019</v>
      </c>
      <c r="T14" s="26">
        <v>9.7523965100000005</v>
      </c>
      <c r="U14" s="27">
        <v>10.428605510000002</v>
      </c>
      <c r="V14" s="27">
        <f t="shared" si="13"/>
        <v>-6.4841746995951013</v>
      </c>
      <c r="W14" s="27">
        <f t="shared" si="0"/>
        <v>3.9707877314911442</v>
      </c>
      <c r="X14" s="27">
        <f t="shared" si="1"/>
        <v>4.38039711276424</v>
      </c>
    </row>
    <row r="15" spans="2:24" s="13" customFormat="1">
      <c r="B15" s="25">
        <v>11</v>
      </c>
      <c r="C15" s="33" t="str">
        <f t="shared" si="2"/>
        <v xml:space="preserve"> DRINA  </v>
      </c>
      <c r="D15" s="34" t="str">
        <f t="shared" si="3"/>
        <v>RS</v>
      </c>
      <c r="E15" s="26">
        <f t="shared" si="4"/>
        <v>9.7434824703578506</v>
      </c>
      <c r="F15" s="26">
        <f t="shared" si="5"/>
        <v>8.6450500708139266</v>
      </c>
      <c r="G15" s="27">
        <f t="shared" si="6"/>
        <v>12.705911365999853</v>
      </c>
      <c r="H15" s="26">
        <f t="shared" si="7"/>
        <v>3.0760837700618149</v>
      </c>
      <c r="I15" s="26">
        <f t="shared" si="8"/>
        <v>2.9997487102662292</v>
      </c>
      <c r="J15" s="27">
        <f t="shared" si="9"/>
        <v>2.5447151467834459</v>
      </c>
      <c r="K15" s="27">
        <f t="shared" si="10"/>
        <v>3.3906432863868012</v>
      </c>
      <c r="L15" s="27">
        <f t="shared" si="11"/>
        <v>3.2082041918885644</v>
      </c>
      <c r="N15" s="25">
        <v>11</v>
      </c>
      <c r="O15" s="52" t="s">
        <v>52</v>
      </c>
      <c r="P15" s="51" t="s">
        <v>36</v>
      </c>
      <c r="Q15" s="27">
        <v>19.056595319999996</v>
      </c>
      <c r="R15" s="27">
        <v>16.908248280000002</v>
      </c>
      <c r="S15" s="27">
        <f t="shared" si="12"/>
        <v>12.705911365999853</v>
      </c>
      <c r="T15" s="26">
        <v>6.0162969199999994</v>
      </c>
      <c r="U15" s="27">
        <v>5.8669985199999992</v>
      </c>
      <c r="V15" s="27">
        <f t="shared" si="13"/>
        <v>2.5447151467834459</v>
      </c>
      <c r="W15" s="27">
        <f t="shared" si="0"/>
        <v>3.3906432863868012</v>
      </c>
      <c r="X15" s="27">
        <f t="shared" si="1"/>
        <v>3.2082041918885644</v>
      </c>
    </row>
    <row r="16" spans="2:24" s="13" customFormat="1">
      <c r="B16" s="25">
        <v>12</v>
      </c>
      <c r="C16" s="33" t="str">
        <f t="shared" si="2"/>
        <v>ZOVKO</v>
      </c>
      <c r="D16" s="34" t="str">
        <f t="shared" si="3"/>
        <v>FBiH</v>
      </c>
      <c r="E16" s="26">
        <f t="shared" si="4"/>
        <v>8.8507502748193865</v>
      </c>
      <c r="F16" s="26">
        <f t="shared" si="5"/>
        <v>8.4927971551719743</v>
      </c>
      <c r="G16" s="27">
        <f t="shared" si="6"/>
        <v>4.2147847535652545</v>
      </c>
      <c r="H16" s="26">
        <f t="shared" si="7"/>
        <v>2.8796685601509333</v>
      </c>
      <c r="I16" s="26">
        <f t="shared" si="8"/>
        <v>2.2484788708630092</v>
      </c>
      <c r="J16" s="27">
        <f t="shared" si="9"/>
        <v>28.07185326343145</v>
      </c>
      <c r="K16" s="27">
        <f t="shared" si="10"/>
        <v>3.0799806014019868</v>
      </c>
      <c r="L16" s="27">
        <f t="shared" si="11"/>
        <v>3.1517026750449748</v>
      </c>
      <c r="N16" s="25">
        <v>12</v>
      </c>
      <c r="O16" s="52" t="s">
        <v>53</v>
      </c>
      <c r="P16" s="51" t="s">
        <v>35</v>
      </c>
      <c r="Q16" s="27">
        <v>17.310562910000002</v>
      </c>
      <c r="R16" s="27">
        <v>16.610467460000002</v>
      </c>
      <c r="S16" s="27">
        <f t="shared" si="12"/>
        <v>4.2147847535652545</v>
      </c>
      <c r="T16" s="26">
        <v>5.6321421599999999</v>
      </c>
      <c r="U16" s="27">
        <v>4.3976424299999994</v>
      </c>
      <c r="V16" s="27">
        <f t="shared" si="13"/>
        <v>28.071853263431422</v>
      </c>
      <c r="W16" s="27">
        <f t="shared" si="0"/>
        <v>3.0799806014019868</v>
      </c>
      <c r="X16" s="27">
        <f t="shared" si="1"/>
        <v>3.1517026750449748</v>
      </c>
    </row>
    <row r="17" spans="2:24" s="13" customFormat="1">
      <c r="B17" s="25">
        <v>13</v>
      </c>
      <c r="C17" s="33" t="str">
        <f t="shared" si="2"/>
        <v xml:space="preserve"> DUNAV  </v>
      </c>
      <c r="D17" s="34" t="str">
        <f t="shared" si="3"/>
        <v>RS</v>
      </c>
      <c r="E17" s="26">
        <f t="shared" si="4"/>
        <v>8.5387470281159406</v>
      </c>
      <c r="F17" s="26">
        <f t="shared" si="5"/>
        <v>9.139714382129327</v>
      </c>
      <c r="G17" s="27">
        <f t="shared" si="6"/>
        <v>-6.5753406385263418</v>
      </c>
      <c r="H17" s="26">
        <f t="shared" si="7"/>
        <v>3.1269710557666057</v>
      </c>
      <c r="I17" s="26">
        <f t="shared" si="8"/>
        <v>3.5160565028657911</v>
      </c>
      <c r="J17" s="27">
        <f t="shared" si="9"/>
        <v>-11.065961163651892</v>
      </c>
      <c r="K17" s="27">
        <f t="shared" si="10"/>
        <v>2.9714063091010257</v>
      </c>
      <c r="L17" s="27">
        <f t="shared" si="11"/>
        <v>3.3917756118503144</v>
      </c>
      <c r="N17" s="25">
        <v>13</v>
      </c>
      <c r="O17" s="33" t="s">
        <v>54</v>
      </c>
      <c r="P17" s="49" t="s">
        <v>36</v>
      </c>
      <c r="Q17" s="26">
        <v>16.700337600000001</v>
      </c>
      <c r="R17" s="27">
        <v>17.87572758</v>
      </c>
      <c r="S17" s="27">
        <f t="shared" si="12"/>
        <v>-6.5753406385263276</v>
      </c>
      <c r="T17" s="26">
        <v>6.1158238000000003</v>
      </c>
      <c r="U17" s="27">
        <v>6.8768087900000001</v>
      </c>
      <c r="V17" s="27">
        <f t="shared" si="13"/>
        <v>-11.065961163651892</v>
      </c>
      <c r="W17" s="27">
        <f t="shared" si="0"/>
        <v>2.9714063091010257</v>
      </c>
      <c r="X17" s="27">
        <f t="shared" si="1"/>
        <v>3.3917756118503135</v>
      </c>
    </row>
    <row r="18" spans="2:24" s="13" customFormat="1">
      <c r="B18" s="25">
        <v>14</v>
      </c>
      <c r="C18" s="33" t="str">
        <f t="shared" si="2"/>
        <v xml:space="preserve"> BOBAR  </v>
      </c>
      <c r="D18" s="34" t="str">
        <f t="shared" si="3"/>
        <v>RS</v>
      </c>
      <c r="E18" s="26">
        <f t="shared" si="4"/>
        <v>7.8518303584667386</v>
      </c>
      <c r="F18" s="26">
        <f t="shared" si="5"/>
        <v>7.7679446168634296</v>
      </c>
      <c r="G18" s="27">
        <f t="shared" si="6"/>
        <v>1.0798962369170511</v>
      </c>
      <c r="H18" s="26">
        <f t="shared" si="7"/>
        <v>3.328902818752141</v>
      </c>
      <c r="I18" s="26">
        <f t="shared" si="8"/>
        <v>3.2862112811440674</v>
      </c>
      <c r="J18" s="27">
        <f t="shared" si="9"/>
        <v>1.2991111634554073</v>
      </c>
      <c r="K18" s="27">
        <f t="shared" si="10"/>
        <v>2.7323655553111021</v>
      </c>
      <c r="L18" s="27">
        <f t="shared" si="11"/>
        <v>2.8827077088095048</v>
      </c>
      <c r="N18" s="25">
        <v>14</v>
      </c>
      <c r="O18" s="52" t="s">
        <v>55</v>
      </c>
      <c r="P18" s="51" t="s">
        <v>36</v>
      </c>
      <c r="Q18" s="27">
        <v>15.35684537</v>
      </c>
      <c r="R18" s="27">
        <v>15.192779120000001</v>
      </c>
      <c r="S18" s="27">
        <f t="shared" si="12"/>
        <v>1.0798962369170511</v>
      </c>
      <c r="T18" s="26">
        <v>6.5107679999999997</v>
      </c>
      <c r="U18" s="27">
        <v>6.4272706100000008</v>
      </c>
      <c r="V18" s="27">
        <f t="shared" si="13"/>
        <v>1.2991111634554073</v>
      </c>
      <c r="W18" s="27">
        <f t="shared" si="0"/>
        <v>2.7323655553111021</v>
      </c>
      <c r="X18" s="27">
        <f t="shared" si="1"/>
        <v>2.8827077088095043</v>
      </c>
    </row>
    <row r="19" spans="2:24" s="13" customFormat="1">
      <c r="B19" s="25">
        <v>15</v>
      </c>
      <c r="C19" s="33" t="str">
        <f t="shared" si="2"/>
        <v xml:space="preserve"> NEŠKOVIĆ  </v>
      </c>
      <c r="D19" s="34" t="str">
        <f t="shared" si="3"/>
        <v>RS</v>
      </c>
      <c r="E19" s="26">
        <f t="shared" si="4"/>
        <v>7.1668964582811387</v>
      </c>
      <c r="F19" s="26">
        <f t="shared" si="5"/>
        <v>6.7794061753833406</v>
      </c>
      <c r="G19" s="27">
        <f t="shared" si="6"/>
        <v>5.7156965208075547</v>
      </c>
      <c r="H19" s="26">
        <f t="shared" si="7"/>
        <v>1.9025821518230113</v>
      </c>
      <c r="I19" s="26">
        <f t="shared" si="8"/>
        <v>1.3782022772940388</v>
      </c>
      <c r="J19" s="27">
        <f t="shared" si="9"/>
        <v>38.048106810455977</v>
      </c>
      <c r="K19" s="27">
        <f t="shared" si="10"/>
        <v>2.4940147872619716</v>
      </c>
      <c r="L19" s="27">
        <f t="shared" si="11"/>
        <v>2.5158581074976158</v>
      </c>
      <c r="N19" s="25">
        <v>15</v>
      </c>
      <c r="O19" s="33" t="s">
        <v>56</v>
      </c>
      <c r="P19" s="51" t="s">
        <v>36</v>
      </c>
      <c r="Q19" s="26">
        <v>14.0172311</v>
      </c>
      <c r="R19" s="27">
        <v>13.259365979999998</v>
      </c>
      <c r="S19" s="27">
        <f t="shared" si="12"/>
        <v>5.7156965208075547</v>
      </c>
      <c r="T19" s="26">
        <v>3.7211272499999999</v>
      </c>
      <c r="U19" s="27">
        <v>2.6955293599999997</v>
      </c>
      <c r="V19" s="27">
        <f t="shared" si="13"/>
        <v>38.048106810455977</v>
      </c>
      <c r="W19" s="27">
        <f t="shared" si="0"/>
        <v>2.4940147872619716</v>
      </c>
      <c r="X19" s="27">
        <f t="shared" si="1"/>
        <v>2.5158581074976154</v>
      </c>
    </row>
    <row r="20" spans="2:24" s="13" customFormat="1">
      <c r="B20" s="25">
        <v>16</v>
      </c>
      <c r="C20" s="33" t="str">
        <f t="shared" si="2"/>
        <v xml:space="preserve"> BRČKO-GAS  </v>
      </c>
      <c r="D20" s="34" t="str">
        <f t="shared" si="3"/>
        <v>RS</v>
      </c>
      <c r="E20" s="26">
        <f t="shared" si="4"/>
        <v>7.1606150636814041</v>
      </c>
      <c r="F20" s="26">
        <f t="shared" si="5"/>
        <v>7.1832810929375253</v>
      </c>
      <c r="G20" s="27">
        <f t="shared" si="6"/>
        <v>-0.31553866489237237</v>
      </c>
      <c r="H20" s="26">
        <f t="shared" si="7"/>
        <v>2.7591834668657298</v>
      </c>
      <c r="I20" s="26">
        <f t="shared" si="8"/>
        <v>2.7544410761671516</v>
      </c>
      <c r="J20" s="27">
        <f t="shared" si="9"/>
        <v>0.17217252311591835</v>
      </c>
      <c r="K20" s="27">
        <f t="shared" si="10"/>
        <v>2.4918289190681784</v>
      </c>
      <c r="L20" s="27">
        <f t="shared" si="11"/>
        <v>2.6657373092237417</v>
      </c>
      <c r="N20" s="25">
        <v>16</v>
      </c>
      <c r="O20" s="52" t="s">
        <v>57</v>
      </c>
      <c r="P20" s="51" t="s">
        <v>36</v>
      </c>
      <c r="Q20" s="26">
        <v>14.00494576</v>
      </c>
      <c r="R20" s="27">
        <v>14.04927666</v>
      </c>
      <c r="S20" s="27">
        <f t="shared" si="12"/>
        <v>-0.31553866489237237</v>
      </c>
      <c r="T20" s="26">
        <v>5.3964938</v>
      </c>
      <c r="U20" s="27">
        <v>5.3872184900000004</v>
      </c>
      <c r="V20" s="27">
        <f t="shared" si="13"/>
        <v>0.17217252311588993</v>
      </c>
      <c r="W20" s="27">
        <f t="shared" si="0"/>
        <v>2.4918289190681784</v>
      </c>
      <c r="X20" s="27">
        <f t="shared" si="1"/>
        <v>2.6657373092237417</v>
      </c>
    </row>
    <row r="21" spans="2:24" s="13" customFormat="1">
      <c r="B21" s="25">
        <v>17</v>
      </c>
      <c r="C21" s="33" t="str">
        <f t="shared" si="2"/>
        <v xml:space="preserve"> GRAWE RS </v>
      </c>
      <c r="D21" s="34" t="str">
        <f t="shared" si="3"/>
        <v>RS</v>
      </c>
      <c r="E21" s="26">
        <f t="shared" si="4"/>
        <v>6.6565503750325954</v>
      </c>
      <c r="F21" s="26">
        <f t="shared" si="5"/>
        <v>5.8584520075875721</v>
      </c>
      <c r="G21" s="27">
        <f t="shared" si="6"/>
        <v>13.623024758270049</v>
      </c>
      <c r="H21" s="26">
        <f t="shared" si="7"/>
        <v>2.0356444834162479</v>
      </c>
      <c r="I21" s="26">
        <f t="shared" si="8"/>
        <v>1.2101201587050001</v>
      </c>
      <c r="J21" s="27">
        <f t="shared" si="9"/>
        <v>68.218376396165127</v>
      </c>
      <c r="K21" s="27">
        <f t="shared" si="10"/>
        <v>2.3164189916965983</v>
      </c>
      <c r="L21" s="27">
        <f t="shared" si="11"/>
        <v>2.1740892342744838</v>
      </c>
      <c r="N21" s="25">
        <v>17</v>
      </c>
      <c r="O21" s="52" t="s">
        <v>58</v>
      </c>
      <c r="P21" s="51" t="s">
        <v>36</v>
      </c>
      <c r="Q21" s="26">
        <v>13.01908092</v>
      </c>
      <c r="R21" s="27">
        <v>11.458136190000001</v>
      </c>
      <c r="S21" s="27">
        <f t="shared" si="12"/>
        <v>13.623024758270049</v>
      </c>
      <c r="T21" s="26">
        <v>3.98137455</v>
      </c>
      <c r="U21" s="27">
        <v>2.3667893100000001</v>
      </c>
      <c r="V21" s="27">
        <f t="shared" si="13"/>
        <v>68.218376396165127</v>
      </c>
      <c r="W21" s="27">
        <f t="shared" si="0"/>
        <v>2.3164189916965983</v>
      </c>
      <c r="X21" s="27">
        <f t="shared" si="1"/>
        <v>2.1740892342744838</v>
      </c>
    </row>
    <row r="22" spans="2:24" s="13" customFormat="1" ht="15" customHeight="1">
      <c r="B22" s="25">
        <v>18</v>
      </c>
      <c r="C22" s="33" t="str">
        <f t="shared" si="2"/>
        <v>ASA</v>
      </c>
      <c r="D22" s="34" t="str">
        <f t="shared" si="3"/>
        <v>FBiH</v>
      </c>
      <c r="E22" s="26">
        <f t="shared" si="4"/>
        <v>6.2885529826215141</v>
      </c>
      <c r="F22" s="26">
        <f t="shared" si="5"/>
        <v>5.522101966939867</v>
      </c>
      <c r="G22" s="27">
        <f t="shared" si="6"/>
        <v>13.879696902923811</v>
      </c>
      <c r="H22" s="26">
        <f t="shared" si="7"/>
        <v>3.6818100295015417</v>
      </c>
      <c r="I22" s="26">
        <f t="shared" si="8"/>
        <v>2.7060128436520556</v>
      </c>
      <c r="J22" s="27">
        <f t="shared" si="9"/>
        <v>36.060330908575537</v>
      </c>
      <c r="K22" s="27">
        <f t="shared" si="10"/>
        <v>2.1883592459350139</v>
      </c>
      <c r="L22" s="27">
        <f t="shared" si="11"/>
        <v>2.049268718313463</v>
      </c>
      <c r="N22" s="25">
        <v>18</v>
      </c>
      <c r="O22" s="52" t="s">
        <v>59</v>
      </c>
      <c r="P22" s="49" t="s">
        <v>35</v>
      </c>
      <c r="Q22" s="27">
        <v>12.299340580000635</v>
      </c>
      <c r="R22" s="27">
        <v>10.800292689999999</v>
      </c>
      <c r="S22" s="27">
        <f t="shared" si="12"/>
        <v>13.879696902923797</v>
      </c>
      <c r="T22" s="26">
        <v>7.2009945100000001</v>
      </c>
      <c r="U22" s="27">
        <v>5.2925011</v>
      </c>
      <c r="V22" s="27">
        <f t="shared" si="13"/>
        <v>36.060330908575537</v>
      </c>
      <c r="W22" s="27">
        <f t="shared" si="0"/>
        <v>2.1883592459350134</v>
      </c>
      <c r="X22" s="27">
        <f t="shared" si="1"/>
        <v>2.0492687183134626</v>
      </c>
    </row>
    <row r="23" spans="2:24" s="13" customFormat="1">
      <c r="B23" s="25">
        <v>19</v>
      </c>
      <c r="C23" s="33" t="str">
        <f t="shared" si="2"/>
        <v>CAMELIJA</v>
      </c>
      <c r="D23" s="34" t="str">
        <f t="shared" si="3"/>
        <v>FBiH</v>
      </c>
      <c r="E23" s="26">
        <f t="shared" si="4"/>
        <v>5.6692432215478856</v>
      </c>
      <c r="F23" s="26">
        <f t="shared" si="5"/>
        <v>4.556887776544996</v>
      </c>
      <c r="G23" s="27">
        <f t="shared" si="6"/>
        <v>24.410419996041043</v>
      </c>
      <c r="H23" s="26">
        <f t="shared" si="7"/>
        <v>1.9950308871425428</v>
      </c>
      <c r="I23" s="26">
        <f t="shared" si="8"/>
        <v>1.5410530414197552</v>
      </c>
      <c r="J23" s="27">
        <f t="shared" si="9"/>
        <v>29.458937072311471</v>
      </c>
      <c r="K23" s="27">
        <f t="shared" si="10"/>
        <v>1.9728450814700584</v>
      </c>
      <c r="L23" s="27">
        <f t="shared" si="11"/>
        <v>1.6910748170254384</v>
      </c>
      <c r="N23" s="25">
        <v>19</v>
      </c>
      <c r="O23" s="33" t="s">
        <v>60</v>
      </c>
      <c r="P23" s="51" t="s">
        <v>35</v>
      </c>
      <c r="Q23" s="27">
        <v>11.08807597</v>
      </c>
      <c r="R23" s="27">
        <v>8.9124978199999987</v>
      </c>
      <c r="S23" s="27">
        <f t="shared" si="12"/>
        <v>24.410419996041043</v>
      </c>
      <c r="T23" s="26">
        <v>3.9019412599999996</v>
      </c>
      <c r="U23" s="27">
        <v>3.0140377699999998</v>
      </c>
      <c r="V23" s="27">
        <f t="shared" si="13"/>
        <v>29.458937072311471</v>
      </c>
      <c r="W23" s="27">
        <f t="shared" si="0"/>
        <v>1.972845081470058</v>
      </c>
      <c r="X23" s="27">
        <f t="shared" si="1"/>
        <v>1.6910748170254384</v>
      </c>
    </row>
    <row r="24" spans="2:24" s="13" customFormat="1">
      <c r="B24" s="25">
        <v>20</v>
      </c>
      <c r="C24" s="33" t="str">
        <f t="shared" si="2"/>
        <v xml:space="preserve"> KRAJINA  </v>
      </c>
      <c r="D24" s="34" t="str">
        <f t="shared" si="3"/>
        <v>RS</v>
      </c>
      <c r="E24" s="26">
        <f t="shared" si="4"/>
        <v>4.9375080093873187</v>
      </c>
      <c r="F24" s="26">
        <f t="shared" si="5"/>
        <v>4.6667000761824919</v>
      </c>
      <c r="G24" s="27">
        <f t="shared" si="6"/>
        <v>5.8029855954736291</v>
      </c>
      <c r="H24" s="26">
        <f t="shared" si="7"/>
        <v>1.3341943778344745</v>
      </c>
      <c r="I24" s="26">
        <f t="shared" si="8"/>
        <v>0.9688489388137006</v>
      </c>
      <c r="J24" s="27">
        <f t="shared" si="9"/>
        <v>37.709226318410202</v>
      </c>
      <c r="K24" s="27">
        <f t="shared" si="10"/>
        <v>1.718207882493918</v>
      </c>
      <c r="L24" s="27">
        <f t="shared" si="11"/>
        <v>1.7318264930865546</v>
      </c>
      <c r="N24" s="25">
        <v>20</v>
      </c>
      <c r="O24" s="33" t="s">
        <v>61</v>
      </c>
      <c r="P24" s="49" t="s">
        <v>36</v>
      </c>
      <c r="Q24" s="27">
        <v>9.6569262899999995</v>
      </c>
      <c r="R24" s="27">
        <v>9.1272720100000022</v>
      </c>
      <c r="S24" s="27">
        <f t="shared" si="12"/>
        <v>5.8029855954736291</v>
      </c>
      <c r="T24" s="26">
        <v>2.6094573900000002</v>
      </c>
      <c r="U24" s="27">
        <v>1.8949038199999999</v>
      </c>
      <c r="V24" s="27">
        <f t="shared" si="13"/>
        <v>37.709226318410202</v>
      </c>
      <c r="W24" s="27">
        <f t="shared" si="0"/>
        <v>1.7182078824939178</v>
      </c>
      <c r="X24" s="27">
        <f t="shared" si="1"/>
        <v>1.7318264930865543</v>
      </c>
    </row>
    <row r="25" spans="2:24" s="13" customFormat="1" ht="15" customHeight="1">
      <c r="B25" s="25">
        <v>21</v>
      </c>
      <c r="C25" s="33" t="str">
        <f t="shared" si="2"/>
        <v xml:space="preserve"> TRIGLAV RS </v>
      </c>
      <c r="D25" s="34" t="str">
        <f t="shared" si="3"/>
        <v>RS</v>
      </c>
      <c r="E25" s="26">
        <f t="shared" si="4"/>
        <v>4.7552583455617299</v>
      </c>
      <c r="F25" s="26">
        <f t="shared" si="5"/>
        <v>4.1508411467254316</v>
      </c>
      <c r="G25" s="27">
        <f t="shared" si="6"/>
        <v>14.561318476692819</v>
      </c>
      <c r="H25" s="26">
        <f t="shared" si="7"/>
        <v>2.0426350705327159</v>
      </c>
      <c r="I25" s="26">
        <f t="shared" si="8"/>
        <v>1.4459930157529028</v>
      </c>
      <c r="J25" s="27">
        <f t="shared" si="9"/>
        <v>41.261752185514666</v>
      </c>
      <c r="K25" s="27">
        <f t="shared" si="10"/>
        <v>1.6547866569745591</v>
      </c>
      <c r="L25" s="27">
        <f t="shared" si="11"/>
        <v>1.5403896863184159</v>
      </c>
      <c r="N25" s="25">
        <v>21</v>
      </c>
      <c r="O25" s="33" t="s">
        <v>62</v>
      </c>
      <c r="P25" s="51" t="s">
        <v>36</v>
      </c>
      <c r="Q25" s="27">
        <v>9.3004769299999985</v>
      </c>
      <c r="R25" s="27">
        <v>8.1183396400000003</v>
      </c>
      <c r="S25" s="27">
        <f t="shared" si="12"/>
        <v>14.561318476692833</v>
      </c>
      <c r="T25" s="26">
        <v>3.9950469500000012</v>
      </c>
      <c r="U25" s="27">
        <v>2.82811652</v>
      </c>
      <c r="V25" s="27">
        <f t="shared" si="13"/>
        <v>41.261752185514666</v>
      </c>
      <c r="W25" s="27">
        <f t="shared" si="0"/>
        <v>1.6547866569745593</v>
      </c>
      <c r="X25" s="27">
        <f t="shared" si="1"/>
        <v>1.5403896863184159</v>
      </c>
    </row>
    <row r="26" spans="2:24" s="13" customFormat="1">
      <c r="B26" s="25">
        <v>22</v>
      </c>
      <c r="C26" s="33" t="str">
        <f t="shared" si="2"/>
        <v xml:space="preserve"> AURA </v>
      </c>
      <c r="D26" s="34" t="str">
        <f t="shared" si="3"/>
        <v>RS</v>
      </c>
      <c r="E26" s="26">
        <f t="shared" si="4"/>
        <v>3.857627656800438</v>
      </c>
      <c r="F26" s="26">
        <f t="shared" si="5"/>
        <v>3.0391519763987662</v>
      </c>
      <c r="G26" s="27">
        <f t="shared" si="6"/>
        <v>26.931054674387227</v>
      </c>
      <c r="H26" s="26">
        <f t="shared" si="7"/>
        <v>0.71188384982334874</v>
      </c>
      <c r="I26" s="26">
        <f t="shared" si="8"/>
        <v>0.8239586262609736</v>
      </c>
      <c r="J26" s="27">
        <f t="shared" si="9"/>
        <v>-13.601990787596577</v>
      </c>
      <c r="K26" s="27">
        <f t="shared" si="10"/>
        <v>1.3424193408981488</v>
      </c>
      <c r="L26" s="27">
        <f t="shared" si="11"/>
        <v>1.1278384775799175</v>
      </c>
      <c r="N26" s="25">
        <v>22</v>
      </c>
      <c r="O26" s="52" t="s">
        <v>63</v>
      </c>
      <c r="P26" s="51" t="s">
        <v>36</v>
      </c>
      <c r="Q26" s="26">
        <v>7.5448639000000002</v>
      </c>
      <c r="R26" s="27">
        <v>5.944064609999999</v>
      </c>
      <c r="S26" s="27">
        <f t="shared" si="12"/>
        <v>26.931054674387227</v>
      </c>
      <c r="T26" s="26">
        <v>1.3923237900000001</v>
      </c>
      <c r="U26" s="27">
        <v>1.611523</v>
      </c>
      <c r="V26" s="27">
        <f t="shared" si="13"/>
        <v>-13.601990787596577</v>
      </c>
      <c r="W26" s="27">
        <f t="shared" si="0"/>
        <v>1.3424193408981486</v>
      </c>
      <c r="X26" s="27">
        <f t="shared" si="1"/>
        <v>1.1278384775799175</v>
      </c>
    </row>
    <row r="27" spans="2:24" s="13" customFormat="1">
      <c r="B27" s="25">
        <v>23</v>
      </c>
      <c r="C27" s="33" t="str">
        <f t="shared" si="2"/>
        <v xml:space="preserve"> MIKROFIN  </v>
      </c>
      <c r="D27" s="34" t="str">
        <f t="shared" si="3"/>
        <v>RS</v>
      </c>
      <c r="E27" s="26">
        <f t="shared" si="4"/>
        <v>3.3306958120082011</v>
      </c>
      <c r="F27" s="26">
        <f t="shared" si="5"/>
        <v>2.563216378724122</v>
      </c>
      <c r="G27" s="27">
        <f t="shared" si="6"/>
        <v>29.942046237473818</v>
      </c>
      <c r="H27" s="26">
        <f t="shared" si="7"/>
        <v>0.70853817560830956</v>
      </c>
      <c r="I27" s="26">
        <f t="shared" si="8"/>
        <v>0.44838174074433879</v>
      </c>
      <c r="J27" s="27">
        <f t="shared" si="9"/>
        <v>58.021192930848741</v>
      </c>
      <c r="K27" s="27">
        <f t="shared" si="10"/>
        <v>1.1590518511568149</v>
      </c>
      <c r="L27" s="27">
        <f t="shared" si="11"/>
        <v>0.95121733981651002</v>
      </c>
      <c r="N27" s="25">
        <v>23</v>
      </c>
      <c r="O27" s="52" t="s">
        <v>64</v>
      </c>
      <c r="P27" s="51" t="s">
        <v>36</v>
      </c>
      <c r="Q27" s="27">
        <v>6.51427479</v>
      </c>
      <c r="R27" s="27">
        <v>5.0132154899999994</v>
      </c>
      <c r="S27" s="27">
        <f t="shared" si="12"/>
        <v>29.942046237473818</v>
      </c>
      <c r="T27" s="26">
        <v>1.38578022</v>
      </c>
      <c r="U27" s="27">
        <v>0.87695846000000011</v>
      </c>
      <c r="V27" s="27">
        <f t="shared" si="13"/>
        <v>58.021192930848741</v>
      </c>
      <c r="W27" s="27">
        <f t="shared" si="0"/>
        <v>1.1590518511568149</v>
      </c>
      <c r="X27" s="27">
        <f t="shared" si="1"/>
        <v>0.95121733981650991</v>
      </c>
    </row>
    <row r="28" spans="2:24" s="13" customFormat="1">
      <c r="B28" s="25">
        <v>24</v>
      </c>
      <c r="C28" s="33" t="str">
        <f t="shared" si="2"/>
        <v xml:space="preserve"> GARANT </v>
      </c>
      <c r="D28" s="34" t="str">
        <f t="shared" si="3"/>
        <v>RS</v>
      </c>
      <c r="E28" s="26">
        <f t="shared" si="4"/>
        <v>1.7065361815699727</v>
      </c>
      <c r="F28" s="26">
        <f t="shared" si="5"/>
        <v>0</v>
      </c>
      <c r="G28" s="27">
        <v>0</v>
      </c>
      <c r="H28" s="26">
        <f t="shared" si="7"/>
        <v>4.4086888942290486E-2</v>
      </c>
      <c r="I28" s="26">
        <f t="shared" si="8"/>
        <v>0</v>
      </c>
      <c r="J28" s="27">
        <v>0</v>
      </c>
      <c r="K28" s="27">
        <f t="shared" si="10"/>
        <v>0.59385907088350121</v>
      </c>
      <c r="L28" s="27">
        <f t="shared" si="11"/>
        <v>0</v>
      </c>
      <c r="N28" s="25">
        <v>24</v>
      </c>
      <c r="O28" s="52" t="s">
        <v>65</v>
      </c>
      <c r="P28" s="49" t="s">
        <v>36</v>
      </c>
      <c r="Q28" s="27">
        <v>3.3376946599999995</v>
      </c>
      <c r="R28" s="27">
        <v>0</v>
      </c>
      <c r="S28" s="27">
        <v>0</v>
      </c>
      <c r="T28" s="26">
        <v>8.6226460000000005E-2</v>
      </c>
      <c r="U28" s="27">
        <v>0</v>
      </c>
      <c r="V28" s="27">
        <v>0</v>
      </c>
      <c r="W28" s="27">
        <f t="shared" si="0"/>
        <v>0.59385907088350132</v>
      </c>
      <c r="X28" s="27">
        <f t="shared" si="1"/>
        <v>0</v>
      </c>
    </row>
    <row r="29" spans="2:24" s="45" customFormat="1">
      <c r="B29" s="40" t="s">
        <v>29</v>
      </c>
      <c r="C29" s="41"/>
      <c r="D29" s="42"/>
      <c r="E29" s="43">
        <f t="shared" ref="E29:E31" si="14">Q29/1.95583</f>
        <v>79.593148520065654</v>
      </c>
      <c r="F29" s="43">
        <f t="shared" ref="F29:F31" si="15">R29/1.95583</f>
        <v>71.682925187771943</v>
      </c>
      <c r="G29" s="44">
        <f t="shared" ref="G29:G31" si="16">E29*100/F29-100</f>
        <v>11.035017490668864</v>
      </c>
      <c r="H29" s="43">
        <f t="shared" ref="H29:H31" si="17">T29/1.95583</f>
        <v>37.46375736643779</v>
      </c>
      <c r="I29" s="43">
        <f t="shared" ref="I29:I31" si="18">U29/1.95583</f>
        <v>23.881696594284776</v>
      </c>
      <c r="J29" s="44">
        <f t="shared" ref="J29:J31" si="19">H29*100/I29-100</f>
        <v>56.872260806643823</v>
      </c>
      <c r="K29" s="44">
        <f t="shared" ref="K29:K31" si="20">E29*100/$E$31</f>
        <v>27.697691815320372</v>
      </c>
      <c r="L29" s="44">
        <f t="shared" ref="L29:L31" si="21">F29*100/$F$31</f>
        <v>26.601750040829135</v>
      </c>
      <c r="N29" s="40" t="s">
        <v>29</v>
      </c>
      <c r="O29" s="46"/>
      <c r="P29" s="47"/>
      <c r="Q29" s="44">
        <v>155.67066767</v>
      </c>
      <c r="R29" s="44">
        <v>140.19961556999999</v>
      </c>
      <c r="S29" s="44">
        <f t="shared" si="12"/>
        <v>11.035017490668864</v>
      </c>
      <c r="T29" s="43">
        <v>73.272740570000025</v>
      </c>
      <c r="U29" s="44">
        <v>46.708538649999994</v>
      </c>
      <c r="V29" s="44">
        <f t="shared" si="13"/>
        <v>56.872260806643823</v>
      </c>
      <c r="W29" s="44">
        <f t="shared" si="0"/>
        <v>27.697691815320372</v>
      </c>
      <c r="X29" s="44">
        <f t="shared" si="1"/>
        <v>26.601750040829131</v>
      </c>
    </row>
    <row r="30" spans="2:24" s="45" customFormat="1">
      <c r="B30" s="40" t="s">
        <v>30</v>
      </c>
      <c r="C30" s="41"/>
      <c r="D30" s="42"/>
      <c r="E30" s="43">
        <f t="shared" si="14"/>
        <v>207.77068327778997</v>
      </c>
      <c r="F30" s="43">
        <f t="shared" si="15"/>
        <v>197.78402746666214</v>
      </c>
      <c r="G30" s="44">
        <f t="shared" si="16"/>
        <v>5.0492731587292354</v>
      </c>
      <c r="H30" s="43">
        <f t="shared" si="17"/>
        <v>90.158614700161536</v>
      </c>
      <c r="I30" s="43">
        <f t="shared" si="18"/>
        <v>78.905371496030554</v>
      </c>
      <c r="J30" s="44">
        <f t="shared" si="19"/>
        <v>14.26169472467042</v>
      </c>
      <c r="K30" s="44">
        <f t="shared" si="20"/>
        <v>72.302308184679632</v>
      </c>
      <c r="L30" s="44">
        <f t="shared" si="21"/>
        <v>73.398249959170869</v>
      </c>
      <c r="N30" s="40" t="s">
        <v>30</v>
      </c>
      <c r="O30" s="46"/>
      <c r="P30" s="47"/>
      <c r="Q30" s="43">
        <v>406.36413547519993</v>
      </c>
      <c r="R30" s="44">
        <v>386.83193444012181</v>
      </c>
      <c r="S30" s="44">
        <f t="shared" si="12"/>
        <v>5.0492731587292354</v>
      </c>
      <c r="T30" s="43">
        <v>176.33492338901692</v>
      </c>
      <c r="U30" s="44">
        <v>154.32549273308143</v>
      </c>
      <c r="V30" s="44">
        <f t="shared" si="13"/>
        <v>14.261694724670406</v>
      </c>
      <c r="W30" s="44">
        <f t="shared" si="0"/>
        <v>72.302308184679632</v>
      </c>
      <c r="X30" s="44">
        <f t="shared" si="1"/>
        <v>73.398249959170869</v>
      </c>
    </row>
    <row r="31" spans="2:24" s="45" customFormat="1">
      <c r="B31" s="40" t="s">
        <v>31</v>
      </c>
      <c r="C31" s="41"/>
      <c r="D31" s="42"/>
      <c r="E31" s="43">
        <f t="shared" si="14"/>
        <v>287.3638317978556</v>
      </c>
      <c r="F31" s="43">
        <f t="shared" si="15"/>
        <v>269.46695265443407</v>
      </c>
      <c r="G31" s="44">
        <f t="shared" si="16"/>
        <v>6.6415859039949083</v>
      </c>
      <c r="H31" s="43">
        <f t="shared" si="17"/>
        <v>127.62237206659933</v>
      </c>
      <c r="I31" s="43">
        <f t="shared" si="18"/>
        <v>102.78706809031532</v>
      </c>
      <c r="J31" s="44">
        <f t="shared" si="19"/>
        <v>24.161895496875275</v>
      </c>
      <c r="K31" s="44">
        <f t="shared" si="20"/>
        <v>100</v>
      </c>
      <c r="L31" s="44">
        <f t="shared" si="21"/>
        <v>100</v>
      </c>
      <c r="N31" s="40" t="s">
        <v>31</v>
      </c>
      <c r="O31" s="46"/>
      <c r="P31" s="47"/>
      <c r="Q31" s="44">
        <v>562.03480314519993</v>
      </c>
      <c r="R31" s="44">
        <v>527.0315500101218</v>
      </c>
      <c r="S31" s="44">
        <f t="shared" si="12"/>
        <v>6.6415859039949083</v>
      </c>
      <c r="T31" s="43">
        <v>249.60766395901695</v>
      </c>
      <c r="U31" s="44">
        <v>201.03403138308141</v>
      </c>
      <c r="V31" s="44">
        <f t="shared" si="13"/>
        <v>24.161895496875246</v>
      </c>
      <c r="W31" s="44">
        <f t="shared" si="0"/>
        <v>100</v>
      </c>
      <c r="X31" s="44">
        <f t="shared" si="1"/>
        <v>100</v>
      </c>
    </row>
    <row r="33" spans="2:13" s="1" customFormat="1" ht="12.75">
      <c r="B33" s="2" t="s">
        <v>18</v>
      </c>
      <c r="C33" s="3"/>
      <c r="D33" s="11" t="s">
        <v>19</v>
      </c>
      <c r="F33" s="3"/>
      <c r="G33" s="3"/>
      <c r="I33" s="3"/>
      <c r="J33" s="3"/>
      <c r="K33" s="11"/>
      <c r="L33" s="3"/>
      <c r="M33" s="3"/>
    </row>
    <row r="34" spans="2:13" s="1" customFormat="1" ht="12.75">
      <c r="B34" s="12" t="s">
        <v>20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 s="1" customFormat="1">
      <c r="B35" s="16" t="s">
        <v>23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sortState ref="O5:X29">
    <sortCondition descending="1" ref="Q5:Q29"/>
  </sortState>
  <mergeCells count="12">
    <mergeCell ref="W2:X2"/>
    <mergeCell ref="B2:B4"/>
    <mergeCell ref="C2:C4"/>
    <mergeCell ref="D2:D4"/>
    <mergeCell ref="E2:G2"/>
    <mergeCell ref="K2:L2"/>
    <mergeCell ref="N2:N4"/>
    <mergeCell ref="H2:J2"/>
    <mergeCell ref="T2:V2"/>
    <mergeCell ref="O2:O4"/>
    <mergeCell ref="P2:P4"/>
    <mergeCell ref="Q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X21"/>
  <sheetViews>
    <sheetView workbookViewId="0">
      <selection activeCell="F36" sqref="F36"/>
    </sheetView>
  </sheetViews>
  <sheetFormatPr defaultRowHeight="15"/>
  <cols>
    <col min="1" max="1" width="2.85546875" customWidth="1"/>
    <col min="2" max="2" width="5.85546875" customWidth="1"/>
    <col min="3" max="3" width="15.5703125" customWidth="1"/>
    <col min="4" max="4" width="7.85546875" bestFit="1" customWidth="1"/>
    <col min="5" max="6" width="10" bestFit="1" customWidth="1"/>
    <col min="7" max="7" width="10.7109375" bestFit="1" customWidth="1"/>
    <col min="8" max="8" width="10" bestFit="1" customWidth="1"/>
    <col min="9" max="9" width="9.85546875" bestFit="1" customWidth="1"/>
    <col min="10" max="10" width="12.28515625" bestFit="1" customWidth="1"/>
    <col min="11" max="12" width="10.7109375" bestFit="1" customWidth="1"/>
    <col min="13" max="13" width="4.28515625" customWidth="1"/>
    <col min="14" max="14" width="5" customWidth="1"/>
    <col min="15" max="15" width="14.7109375" customWidth="1"/>
    <col min="16" max="16" width="7.28515625" customWidth="1"/>
    <col min="17" max="24" width="10.42578125" customWidth="1"/>
  </cols>
  <sheetData>
    <row r="1" spans="2:24" s="13" customFormat="1">
      <c r="B1" s="17" t="s">
        <v>33</v>
      </c>
      <c r="C1" s="18"/>
      <c r="D1" s="18"/>
      <c r="E1" s="18"/>
      <c r="F1" s="19"/>
      <c r="G1" s="20"/>
      <c r="H1" s="18"/>
      <c r="I1" s="19"/>
      <c r="J1" s="20"/>
      <c r="K1" s="20"/>
      <c r="L1" s="21"/>
      <c r="N1" s="17" t="s">
        <v>33</v>
      </c>
      <c r="O1" s="18"/>
      <c r="P1" s="18"/>
      <c r="Q1" s="18"/>
      <c r="S1" s="19"/>
      <c r="T1" s="18"/>
      <c r="V1" s="22" t="s">
        <v>21</v>
      </c>
      <c r="W1" s="23"/>
      <c r="X1" s="24"/>
    </row>
    <row r="2" spans="2:24" s="13" customFormat="1" ht="15" customHeight="1">
      <c r="B2" s="60" t="s">
        <v>25</v>
      </c>
      <c r="C2" s="60" t="s">
        <v>26</v>
      </c>
      <c r="D2" s="60" t="s">
        <v>27</v>
      </c>
      <c r="E2" s="63" t="s">
        <v>1</v>
      </c>
      <c r="F2" s="64"/>
      <c r="G2" s="65"/>
      <c r="H2" s="66" t="s">
        <v>2</v>
      </c>
      <c r="I2" s="67"/>
      <c r="J2" s="68"/>
      <c r="K2" s="58" t="s">
        <v>28</v>
      </c>
      <c r="L2" s="59"/>
      <c r="N2" s="60" t="s">
        <v>25</v>
      </c>
      <c r="O2" s="60" t="s">
        <v>26</v>
      </c>
      <c r="P2" s="60" t="s">
        <v>27</v>
      </c>
      <c r="Q2" s="63" t="s">
        <v>1</v>
      </c>
      <c r="R2" s="64"/>
      <c r="S2" s="65"/>
      <c r="T2" s="66" t="s">
        <v>2</v>
      </c>
      <c r="U2" s="67"/>
      <c r="V2" s="68"/>
      <c r="W2" s="58" t="s">
        <v>28</v>
      </c>
      <c r="X2" s="59"/>
    </row>
    <row r="3" spans="2:24" s="13" customFormat="1" ht="15" customHeight="1">
      <c r="B3" s="61"/>
      <c r="C3" s="61"/>
      <c r="D3" s="61"/>
      <c r="E3" s="14">
        <v>2014</v>
      </c>
      <c r="F3" s="14">
        <v>2013</v>
      </c>
      <c r="G3" s="14" t="s">
        <v>4</v>
      </c>
      <c r="H3" s="14">
        <v>2014</v>
      </c>
      <c r="I3" s="14">
        <v>2013</v>
      </c>
      <c r="J3" s="14" t="s">
        <v>4</v>
      </c>
      <c r="K3" s="14">
        <v>2014</v>
      </c>
      <c r="L3" s="14">
        <v>2013</v>
      </c>
      <c r="N3" s="61"/>
      <c r="O3" s="61"/>
      <c r="P3" s="61"/>
      <c r="Q3" s="14">
        <v>2014</v>
      </c>
      <c r="R3" s="14">
        <v>2013</v>
      </c>
      <c r="S3" s="14" t="s">
        <v>4</v>
      </c>
      <c r="T3" s="14">
        <v>2014</v>
      </c>
      <c r="U3" s="14">
        <v>2013</v>
      </c>
      <c r="V3" s="14" t="s">
        <v>4</v>
      </c>
      <c r="W3" s="14">
        <v>2014</v>
      </c>
      <c r="X3" s="14">
        <v>2013</v>
      </c>
    </row>
    <row r="4" spans="2:24" s="13" customFormat="1">
      <c r="B4" s="62"/>
      <c r="C4" s="62"/>
      <c r="D4" s="62"/>
      <c r="E4" s="15" t="s">
        <v>5</v>
      </c>
      <c r="F4" s="15" t="s">
        <v>5</v>
      </c>
      <c r="G4" s="15" t="s">
        <v>6</v>
      </c>
      <c r="H4" s="15" t="s">
        <v>5</v>
      </c>
      <c r="I4" s="15" t="s">
        <v>5</v>
      </c>
      <c r="J4" s="15" t="s">
        <v>6</v>
      </c>
      <c r="K4" s="15" t="s">
        <v>6</v>
      </c>
      <c r="L4" s="15" t="s">
        <v>6</v>
      </c>
      <c r="N4" s="62"/>
      <c r="O4" s="62"/>
      <c r="P4" s="62"/>
      <c r="Q4" s="15" t="s">
        <v>22</v>
      </c>
      <c r="R4" s="15" t="s">
        <v>22</v>
      </c>
      <c r="S4" s="15" t="s">
        <v>6</v>
      </c>
      <c r="T4" s="15" t="s">
        <v>22</v>
      </c>
      <c r="U4" s="15" t="s">
        <v>22</v>
      </c>
      <c r="V4" s="15" t="s">
        <v>6</v>
      </c>
      <c r="W4" s="15" t="s">
        <v>6</v>
      </c>
      <c r="X4" s="15" t="s">
        <v>6</v>
      </c>
    </row>
    <row r="5" spans="2:24" s="13" customFormat="1">
      <c r="B5" s="25">
        <v>1</v>
      </c>
      <c r="C5" s="33" t="str">
        <f>O5</f>
        <v>MERKUR BH</v>
      </c>
      <c r="D5" s="34" t="str">
        <f>P5</f>
        <v>FBiH</v>
      </c>
      <c r="E5" s="26">
        <f>Q5/1.95583</f>
        <v>15.018654059912848</v>
      </c>
      <c r="F5" s="26">
        <f>R5/1.95583</f>
        <v>12.994650511546952</v>
      </c>
      <c r="G5" s="27">
        <f>E5*100/F5-100</f>
        <v>15.575667437668898</v>
      </c>
      <c r="H5" s="26">
        <f>T5/1.95583</f>
        <v>1.6654185537597852</v>
      </c>
      <c r="I5" s="26">
        <f>U5/1.95583</f>
        <v>1.2755414683280248</v>
      </c>
      <c r="J5" s="27">
        <f>H5*100/I5-100</f>
        <v>30.565614298907093</v>
      </c>
      <c r="K5" s="27">
        <f t="shared" ref="K5:K17" si="0">E5*100/$E$17</f>
        <v>25.655850911504285</v>
      </c>
      <c r="L5" s="27">
        <f t="shared" ref="L5:L17" si="1">F5*100/$F$17</f>
        <v>25.472617988833125</v>
      </c>
      <c r="N5" s="25">
        <v>1</v>
      </c>
      <c r="O5" s="48" t="s">
        <v>50</v>
      </c>
      <c r="P5" s="49" t="s">
        <v>35</v>
      </c>
      <c r="Q5" s="26">
        <v>29.373934169999345</v>
      </c>
      <c r="R5" s="27">
        <v>25.415327309998876</v>
      </c>
      <c r="S5" s="27">
        <f>Q5*100/R5-100</f>
        <v>15.575667437668898</v>
      </c>
      <c r="T5" s="26">
        <v>3.2572755700000005</v>
      </c>
      <c r="U5" s="27">
        <v>2.4947422700000006</v>
      </c>
      <c r="V5" s="27">
        <f>T5*100/U5-100</f>
        <v>30.565614298907093</v>
      </c>
      <c r="W5" s="27">
        <f t="shared" ref="W5:W17" si="2">Q5*100/$Q$17</f>
        <v>25.655850911504285</v>
      </c>
      <c r="X5" s="27">
        <f t="shared" ref="X5:X17" si="3">R5*100/$R$17</f>
        <v>25.472617988833125</v>
      </c>
    </row>
    <row r="6" spans="2:24" s="13" customFormat="1">
      <c r="B6" s="25">
        <v>2</v>
      </c>
      <c r="C6" s="33" t="str">
        <f t="shared" ref="C6:D14" si="4">O6</f>
        <v>UNIQA</v>
      </c>
      <c r="D6" s="34" t="str">
        <f t="shared" si="4"/>
        <v>FBiH</v>
      </c>
      <c r="E6" s="26">
        <f t="shared" ref="E6:F14" si="5">Q6/1.95583</f>
        <v>13.922477209164397</v>
      </c>
      <c r="F6" s="26">
        <f t="shared" si="5"/>
        <v>12.275607235802704</v>
      </c>
      <c r="G6" s="27">
        <f t="shared" ref="G6:G17" si="6">E6*100/F6-100</f>
        <v>13.415792324785983</v>
      </c>
      <c r="H6" s="26">
        <f t="shared" ref="H6:I14" si="7">T6/1.95583</f>
        <v>2.7619335116037695</v>
      </c>
      <c r="I6" s="26">
        <f t="shared" si="7"/>
        <v>3.085313319664797</v>
      </c>
      <c r="J6" s="27">
        <f t="shared" ref="J6:J17" si="8">H6*100/I6-100</f>
        <v>-10.481263150808971</v>
      </c>
      <c r="K6" s="27">
        <f t="shared" si="0"/>
        <v>23.783289645810697</v>
      </c>
      <c r="L6" s="27">
        <f t="shared" si="1"/>
        <v>24.06312146838442</v>
      </c>
      <c r="N6" s="25">
        <v>2</v>
      </c>
      <c r="O6" s="48" t="s">
        <v>45</v>
      </c>
      <c r="P6" s="49" t="s">
        <v>35</v>
      </c>
      <c r="Q6" s="26">
        <v>27.229998600000002</v>
      </c>
      <c r="R6" s="27">
        <v>24.009000900000004</v>
      </c>
      <c r="S6" s="27">
        <f t="shared" ref="S6:S17" si="9">Q6*100/R6-100</f>
        <v>13.415792324785997</v>
      </c>
      <c r="T6" s="26">
        <v>5.4018724200000001</v>
      </c>
      <c r="U6" s="27">
        <v>6.0343483500000001</v>
      </c>
      <c r="V6" s="27">
        <f t="shared" ref="V6:V17" si="10">T6*100/U6-100</f>
        <v>-10.481263150808985</v>
      </c>
      <c r="W6" s="27">
        <f t="shared" si="2"/>
        <v>23.783289645810697</v>
      </c>
      <c r="X6" s="27">
        <f t="shared" si="3"/>
        <v>24.063121468384423</v>
      </c>
    </row>
    <row r="7" spans="2:24" s="13" customFormat="1">
      <c r="B7" s="25">
        <v>3</v>
      </c>
      <c r="C7" s="33" t="str">
        <f t="shared" si="4"/>
        <v>GRAWE FBiH</v>
      </c>
      <c r="D7" s="34" t="str">
        <f t="shared" si="4"/>
        <v>FBiH</v>
      </c>
      <c r="E7" s="26">
        <f t="shared" si="5"/>
        <v>10.915453628382837</v>
      </c>
      <c r="F7" s="26">
        <f t="shared" si="5"/>
        <v>10.097991262021724</v>
      </c>
      <c r="G7" s="27">
        <f t="shared" si="6"/>
        <v>8.0952968283461075</v>
      </c>
      <c r="H7" s="26">
        <f t="shared" si="7"/>
        <v>5.5524417766370222</v>
      </c>
      <c r="I7" s="26">
        <f t="shared" si="7"/>
        <v>4.4048290597853557</v>
      </c>
      <c r="J7" s="27">
        <f t="shared" si="8"/>
        <v>26.053513116524641</v>
      </c>
      <c r="K7" s="27">
        <f t="shared" si="0"/>
        <v>18.646494539661408</v>
      </c>
      <c r="L7" s="27">
        <f t="shared" si="1"/>
        <v>19.794474167926904</v>
      </c>
      <c r="N7" s="25">
        <v>3</v>
      </c>
      <c r="O7" s="48" t="s">
        <v>39</v>
      </c>
      <c r="P7" s="49" t="s">
        <v>35</v>
      </c>
      <c r="Q7" s="26">
        <v>21.348771670000001</v>
      </c>
      <c r="R7" s="27">
        <v>19.749954249999949</v>
      </c>
      <c r="S7" s="27">
        <f t="shared" si="9"/>
        <v>8.0952968283461075</v>
      </c>
      <c r="T7" s="26">
        <v>10.859632199999988</v>
      </c>
      <c r="U7" s="27">
        <v>8.6150968199999927</v>
      </c>
      <c r="V7" s="27">
        <f t="shared" si="10"/>
        <v>26.053513116524627</v>
      </c>
      <c r="W7" s="27">
        <f t="shared" si="2"/>
        <v>18.646494539661408</v>
      </c>
      <c r="X7" s="27">
        <f t="shared" si="3"/>
        <v>19.794474167926904</v>
      </c>
    </row>
    <row r="8" spans="2:24" s="13" customFormat="1">
      <c r="B8" s="25">
        <v>4</v>
      </c>
      <c r="C8" s="33" t="str">
        <f t="shared" si="4"/>
        <v xml:space="preserve"> GRAWE RS </v>
      </c>
      <c r="D8" s="34" t="str">
        <f t="shared" si="4"/>
        <v>RS</v>
      </c>
      <c r="E8" s="26">
        <f t="shared" si="5"/>
        <v>6.6498867028320454</v>
      </c>
      <c r="F8" s="26">
        <f t="shared" si="5"/>
        <v>5.8513656043725684</v>
      </c>
      <c r="G8" s="27">
        <f t="shared" si="6"/>
        <v>13.646747656013218</v>
      </c>
      <c r="H8" s="26">
        <f t="shared" si="7"/>
        <v>2.03272740473354</v>
      </c>
      <c r="I8" s="26">
        <f t="shared" si="7"/>
        <v>1.2091023555216966</v>
      </c>
      <c r="J8" s="27">
        <f t="shared" si="8"/>
        <v>68.118720094335629</v>
      </c>
      <c r="K8" s="27">
        <f t="shared" si="0"/>
        <v>11.359773062596515</v>
      </c>
      <c r="L8" s="27">
        <f t="shared" si="1"/>
        <v>11.470073829283498</v>
      </c>
      <c r="N8" s="25">
        <v>4</v>
      </c>
      <c r="O8" s="48" t="s">
        <v>58</v>
      </c>
      <c r="P8" s="49" t="s">
        <v>36</v>
      </c>
      <c r="Q8" s="26">
        <v>13.006047909999999</v>
      </c>
      <c r="R8" s="27">
        <v>11.444276390000001</v>
      </c>
      <c r="S8" s="27">
        <f t="shared" si="9"/>
        <v>13.646747656013218</v>
      </c>
      <c r="T8" s="26">
        <v>3.9756692399999998</v>
      </c>
      <c r="U8" s="27">
        <v>2.3647986599999999</v>
      </c>
      <c r="V8" s="27">
        <f t="shared" si="10"/>
        <v>68.118720094335629</v>
      </c>
      <c r="W8" s="27">
        <f t="shared" si="2"/>
        <v>11.359773062596515</v>
      </c>
      <c r="X8" s="27">
        <f t="shared" si="3"/>
        <v>11.470073829283496</v>
      </c>
    </row>
    <row r="9" spans="2:24" s="13" customFormat="1">
      <c r="B9" s="25">
        <v>5</v>
      </c>
      <c r="C9" s="33" t="str">
        <f t="shared" si="4"/>
        <v>TRIGLAV FBiH</v>
      </c>
      <c r="D9" s="34" t="str">
        <f t="shared" si="4"/>
        <v>FBiH</v>
      </c>
      <c r="E9" s="26">
        <f t="shared" si="5"/>
        <v>3.5000266480215467</v>
      </c>
      <c r="F9" s="26">
        <f t="shared" si="5"/>
        <v>2.3746835875306105</v>
      </c>
      <c r="G9" s="27">
        <f t="shared" si="6"/>
        <v>47.389179190022531</v>
      </c>
      <c r="H9" s="26">
        <f t="shared" si="7"/>
        <v>1.430861358093495</v>
      </c>
      <c r="I9" s="26">
        <f t="shared" si="7"/>
        <v>0.73685364781192642</v>
      </c>
      <c r="J9" s="27">
        <f t="shared" si="8"/>
        <v>94.185285279161207</v>
      </c>
      <c r="K9" s="27">
        <f t="shared" si="0"/>
        <v>5.9789753136143533</v>
      </c>
      <c r="L9" s="27">
        <f t="shared" si="1"/>
        <v>4.6549468810853023</v>
      </c>
      <c r="N9" s="25">
        <v>5</v>
      </c>
      <c r="O9" s="48" t="s">
        <v>49</v>
      </c>
      <c r="P9" s="49" t="s">
        <v>35</v>
      </c>
      <c r="Q9" s="26">
        <v>6.845457118999982</v>
      </c>
      <c r="R9" s="27">
        <v>4.6444774009999934</v>
      </c>
      <c r="S9" s="27">
        <f t="shared" si="9"/>
        <v>47.389179190022531</v>
      </c>
      <c r="T9" s="26">
        <v>2.7985215700000001</v>
      </c>
      <c r="U9" s="27">
        <v>1.44116047</v>
      </c>
      <c r="V9" s="27">
        <f t="shared" si="10"/>
        <v>94.185285279161207</v>
      </c>
      <c r="W9" s="27">
        <f t="shared" si="2"/>
        <v>5.9789753136143524</v>
      </c>
      <c r="X9" s="27">
        <f t="shared" si="3"/>
        <v>4.6549468810853014</v>
      </c>
    </row>
    <row r="10" spans="2:24" s="13" customFormat="1">
      <c r="B10" s="25">
        <v>6</v>
      </c>
      <c r="C10" s="33" t="str">
        <f t="shared" si="4"/>
        <v>CROATIA</v>
      </c>
      <c r="D10" s="34" t="str">
        <f t="shared" si="4"/>
        <v>FBiH</v>
      </c>
      <c r="E10" s="26">
        <f t="shared" si="5"/>
        <v>3.3625152543932755</v>
      </c>
      <c r="F10" s="26">
        <f t="shared" si="5"/>
        <v>3.0002701973075374</v>
      </c>
      <c r="G10" s="27">
        <f t="shared" si="6"/>
        <v>12.073747804808363</v>
      </c>
      <c r="H10" s="26">
        <f t="shared" si="7"/>
        <v>3.107637509394988</v>
      </c>
      <c r="I10" s="26">
        <f t="shared" si="7"/>
        <v>2.2980088555753824</v>
      </c>
      <c r="J10" s="27">
        <f t="shared" si="8"/>
        <v>35.231746468482953</v>
      </c>
      <c r="K10" s="27">
        <f t="shared" si="0"/>
        <v>5.7440693227388575</v>
      </c>
      <c r="L10" s="27">
        <f t="shared" si="1"/>
        <v>5.881246019766782</v>
      </c>
      <c r="N10" s="25">
        <v>6</v>
      </c>
      <c r="O10" s="48" t="s">
        <v>48</v>
      </c>
      <c r="P10" s="49" t="s">
        <v>35</v>
      </c>
      <c r="Q10" s="26">
        <v>6.5765082100000001</v>
      </c>
      <c r="R10" s="27">
        <v>5.8680184600000009</v>
      </c>
      <c r="S10" s="27">
        <f t="shared" si="9"/>
        <v>12.073747804808349</v>
      </c>
      <c r="T10" s="26">
        <v>6.0780106699999994</v>
      </c>
      <c r="U10" s="27">
        <v>4.4945146600000001</v>
      </c>
      <c r="V10" s="27">
        <f t="shared" si="10"/>
        <v>35.231746468482982</v>
      </c>
      <c r="W10" s="27">
        <f t="shared" si="2"/>
        <v>5.7440693227388566</v>
      </c>
      <c r="X10" s="27">
        <f t="shared" si="3"/>
        <v>5.881246019766782</v>
      </c>
    </row>
    <row r="11" spans="2:24" s="13" customFormat="1">
      <c r="B11" s="25">
        <v>7</v>
      </c>
      <c r="C11" s="33" t="str">
        <f t="shared" si="4"/>
        <v>BOSNA-SUNCE</v>
      </c>
      <c r="D11" s="34" t="str">
        <f t="shared" si="4"/>
        <v>FBiH</v>
      </c>
      <c r="E11" s="26">
        <f t="shared" si="5"/>
        <v>2.3599365180000307</v>
      </c>
      <c r="F11" s="26">
        <f t="shared" si="5"/>
        <v>1.9874301345208938</v>
      </c>
      <c r="G11" s="27">
        <f t="shared" si="6"/>
        <v>18.743118412508949</v>
      </c>
      <c r="H11" s="26">
        <f t="shared" si="7"/>
        <v>1.2652668790232282</v>
      </c>
      <c r="I11" s="26">
        <f t="shared" si="7"/>
        <v>0.60820572340131807</v>
      </c>
      <c r="J11" s="27">
        <f t="shared" si="8"/>
        <v>108.03271497469208</v>
      </c>
      <c r="K11" s="27">
        <f t="shared" si="0"/>
        <v>4.0313985011500213</v>
      </c>
      <c r="L11" s="27">
        <f t="shared" si="1"/>
        <v>3.895837641124777</v>
      </c>
      <c r="N11" s="25">
        <v>7</v>
      </c>
      <c r="O11" s="50" t="s">
        <v>47</v>
      </c>
      <c r="P11" s="49" t="s">
        <v>35</v>
      </c>
      <c r="Q11" s="26">
        <v>4.6156346399999997</v>
      </c>
      <c r="R11" s="27">
        <v>3.8870754799999996</v>
      </c>
      <c r="S11" s="27">
        <f t="shared" si="9"/>
        <v>18.743118412508935</v>
      </c>
      <c r="T11" s="26">
        <v>2.4746469200000005</v>
      </c>
      <c r="U11" s="27">
        <v>1.1895469999999999</v>
      </c>
      <c r="V11" s="27">
        <f t="shared" si="10"/>
        <v>108.03271497469208</v>
      </c>
      <c r="W11" s="27">
        <f t="shared" si="2"/>
        <v>4.0313985011500204</v>
      </c>
      <c r="X11" s="27">
        <f t="shared" si="3"/>
        <v>3.8958376411247775</v>
      </c>
    </row>
    <row r="12" spans="2:24" s="13" customFormat="1">
      <c r="B12" s="25">
        <v>8</v>
      </c>
      <c r="C12" s="33" t="str">
        <f t="shared" si="4"/>
        <v>SARAJEVO</v>
      </c>
      <c r="D12" s="34" t="str">
        <f t="shared" si="4"/>
        <v>FBiH</v>
      </c>
      <c r="E12" s="26">
        <f t="shared" si="5"/>
        <v>1.685482368099477</v>
      </c>
      <c r="F12" s="26">
        <f t="shared" si="5"/>
        <v>1.6004599837409186</v>
      </c>
      <c r="G12" s="27">
        <f t="shared" si="6"/>
        <v>5.3123717695100936</v>
      </c>
      <c r="H12" s="26">
        <f t="shared" si="7"/>
        <v>1.0754389082895752</v>
      </c>
      <c r="I12" s="26">
        <f t="shared" si="7"/>
        <v>1.3248784659198396</v>
      </c>
      <c r="J12" s="27">
        <f t="shared" si="8"/>
        <v>-18.827353908049432</v>
      </c>
      <c r="K12" s="27">
        <f t="shared" si="0"/>
        <v>2.8792516411540743</v>
      </c>
      <c r="L12" s="27">
        <f t="shared" si="1"/>
        <v>3.1372837411841457</v>
      </c>
      <c r="N12" s="25">
        <v>8</v>
      </c>
      <c r="O12" s="50" t="s">
        <v>44</v>
      </c>
      <c r="P12" s="49" t="s">
        <v>35</v>
      </c>
      <c r="Q12" s="27">
        <v>3.2965169800000003</v>
      </c>
      <c r="R12" s="27">
        <v>3.1302276500000006</v>
      </c>
      <c r="S12" s="27">
        <f t="shared" si="9"/>
        <v>5.3123717695101078</v>
      </c>
      <c r="T12" s="26">
        <v>2.1033756800000001</v>
      </c>
      <c r="U12" s="27">
        <v>2.5912370499999997</v>
      </c>
      <c r="V12" s="27">
        <f t="shared" si="10"/>
        <v>-18.827353908049432</v>
      </c>
      <c r="W12" s="27">
        <f t="shared" si="2"/>
        <v>2.8792516411540743</v>
      </c>
      <c r="X12" s="27">
        <f t="shared" si="3"/>
        <v>3.1372837411841457</v>
      </c>
    </row>
    <row r="13" spans="2:24" s="13" customFormat="1">
      <c r="B13" s="25">
        <v>9</v>
      </c>
      <c r="C13" s="33" t="str">
        <f t="shared" si="4"/>
        <v>WIENER VIG</v>
      </c>
      <c r="D13" s="34" t="str">
        <f t="shared" si="4"/>
        <v>RS</v>
      </c>
      <c r="E13" s="26">
        <f t="shared" si="5"/>
        <v>0.7661619874938006</v>
      </c>
      <c r="F13" s="26">
        <f t="shared" si="5"/>
        <v>0.51145165990909225</v>
      </c>
      <c r="G13" s="27">
        <f t="shared" si="6"/>
        <v>49.801447047797581</v>
      </c>
      <c r="H13" s="26">
        <f t="shared" si="7"/>
        <v>8.7022087809267679E-2</v>
      </c>
      <c r="I13" s="26">
        <f t="shared" si="7"/>
        <v>5.6080635842583458E-2</v>
      </c>
      <c r="J13" s="27">
        <f t="shared" si="8"/>
        <v>55.173147561193616</v>
      </c>
      <c r="K13" s="27">
        <f t="shared" si="0"/>
        <v>1.3088082092302233</v>
      </c>
      <c r="L13" s="27">
        <f t="shared" si="1"/>
        <v>1.0025673827120096</v>
      </c>
      <c r="N13" s="25">
        <v>9</v>
      </c>
      <c r="O13" s="48" t="s">
        <v>51</v>
      </c>
      <c r="P13" s="51" t="s">
        <v>36</v>
      </c>
      <c r="Q13" s="26">
        <v>1.4984826</v>
      </c>
      <c r="R13" s="27">
        <v>1.0003124999999999</v>
      </c>
      <c r="S13" s="27">
        <f t="shared" si="9"/>
        <v>49.801447047797581</v>
      </c>
      <c r="T13" s="26">
        <v>0.17020041</v>
      </c>
      <c r="U13" s="27">
        <v>0.10968419</v>
      </c>
      <c r="V13" s="27">
        <f t="shared" si="10"/>
        <v>55.173147561193645</v>
      </c>
      <c r="W13" s="27">
        <f t="shared" si="2"/>
        <v>1.3088082092302236</v>
      </c>
      <c r="X13" s="27">
        <f t="shared" si="3"/>
        <v>1.0025673827120098</v>
      </c>
    </row>
    <row r="14" spans="2:24" s="13" customFormat="1">
      <c r="B14" s="25">
        <v>10</v>
      </c>
      <c r="C14" s="33" t="str">
        <f t="shared" si="4"/>
        <v xml:space="preserve"> DUNAV  </v>
      </c>
      <c r="D14" s="34" t="str">
        <f t="shared" si="4"/>
        <v>RS</v>
      </c>
      <c r="E14" s="26">
        <f t="shared" si="5"/>
        <v>0.35831010875178315</v>
      </c>
      <c r="F14" s="26">
        <f t="shared" si="5"/>
        <v>0.32028285689451536</v>
      </c>
      <c r="G14" s="27">
        <f t="shared" si="6"/>
        <v>11.873021311843743</v>
      </c>
      <c r="H14" s="26">
        <f t="shared" si="7"/>
        <v>5.9878941421289168E-2</v>
      </c>
      <c r="I14" s="26">
        <f t="shared" si="7"/>
        <v>2.2103925187771944E-2</v>
      </c>
      <c r="J14" s="27">
        <f t="shared" si="8"/>
        <v>170.89732213903187</v>
      </c>
      <c r="K14" s="27">
        <f t="shared" si="0"/>
        <v>0.61208885253955836</v>
      </c>
      <c r="L14" s="27">
        <f t="shared" si="1"/>
        <v>0.62783087969903961</v>
      </c>
      <c r="N14" s="25">
        <v>10</v>
      </c>
      <c r="O14" s="48" t="s">
        <v>54</v>
      </c>
      <c r="P14" s="49" t="s">
        <v>36</v>
      </c>
      <c r="Q14" s="27">
        <v>0.70079365999999998</v>
      </c>
      <c r="R14" s="27">
        <v>0.62641881999999993</v>
      </c>
      <c r="S14" s="27">
        <f t="shared" si="9"/>
        <v>11.873021311843729</v>
      </c>
      <c r="T14" s="26">
        <v>0.11711302999999999</v>
      </c>
      <c r="U14" s="27">
        <v>4.3231520000000002E-2</v>
      </c>
      <c r="V14" s="27">
        <f t="shared" si="10"/>
        <v>170.89732213903187</v>
      </c>
      <c r="W14" s="27">
        <f t="shared" si="2"/>
        <v>0.61208885253955836</v>
      </c>
      <c r="X14" s="27">
        <f t="shared" si="3"/>
        <v>0.62783087969903961</v>
      </c>
    </row>
    <row r="15" spans="2:24" s="45" customFormat="1">
      <c r="B15" s="40" t="s">
        <v>29</v>
      </c>
      <c r="C15" s="41"/>
      <c r="D15" s="42"/>
      <c r="E15" s="43">
        <f t="shared" ref="E15:F17" si="11">Q15/1.95583</f>
        <v>7.7743587990776302</v>
      </c>
      <c r="F15" s="43">
        <f t="shared" si="11"/>
        <v>6.6831001211761771</v>
      </c>
      <c r="G15" s="44">
        <f t="shared" si="6"/>
        <v>16.328629799270459</v>
      </c>
      <c r="H15" s="43">
        <f t="shared" ref="H15:I17" si="12">T15/1.95583</f>
        <v>2.1796284339640968</v>
      </c>
      <c r="I15" s="43">
        <f t="shared" si="12"/>
        <v>1.2872869165520522</v>
      </c>
      <c r="J15" s="44">
        <f t="shared" si="8"/>
        <v>69.319551526410805</v>
      </c>
      <c r="K15" s="44">
        <f t="shared" si="0"/>
        <v>13.280670124366299</v>
      </c>
      <c r="L15" s="44">
        <f t="shared" si="1"/>
        <v>13.100472091694549</v>
      </c>
      <c r="N15" s="40" t="s">
        <v>29</v>
      </c>
      <c r="O15" s="46"/>
      <c r="P15" s="47"/>
      <c r="Q15" s="44">
        <v>15.205324170000001</v>
      </c>
      <c r="R15" s="44">
        <v>13.071007710000002</v>
      </c>
      <c r="S15" s="44">
        <f t="shared" si="9"/>
        <v>16.328629799270459</v>
      </c>
      <c r="T15" s="43">
        <v>4.2629826799999995</v>
      </c>
      <c r="U15" s="44">
        <v>2.5177143700000002</v>
      </c>
      <c r="V15" s="44">
        <f t="shared" si="10"/>
        <v>69.319551526410805</v>
      </c>
      <c r="W15" s="44">
        <f t="shared" si="2"/>
        <v>13.280670124366299</v>
      </c>
      <c r="X15" s="44">
        <f t="shared" si="3"/>
        <v>13.100472091694547</v>
      </c>
    </row>
    <row r="16" spans="2:24" s="45" customFormat="1">
      <c r="B16" s="40" t="s">
        <v>30</v>
      </c>
      <c r="C16" s="41"/>
      <c r="D16" s="42"/>
      <c r="E16" s="43">
        <f t="shared" si="11"/>
        <v>50.764545685974419</v>
      </c>
      <c r="F16" s="43">
        <f t="shared" si="11"/>
        <v>44.331092912471334</v>
      </c>
      <c r="G16" s="44">
        <f t="shared" si="6"/>
        <v>14.512280999264988</v>
      </c>
      <c r="H16" s="43">
        <f t="shared" si="12"/>
        <v>16.858998496801863</v>
      </c>
      <c r="I16" s="43">
        <f t="shared" si="12"/>
        <v>13.733630540486645</v>
      </c>
      <c r="J16" s="44">
        <f t="shared" si="8"/>
        <v>22.757041170589645</v>
      </c>
      <c r="K16" s="44">
        <f t="shared" si="0"/>
        <v>86.719329875633704</v>
      </c>
      <c r="L16" s="44">
        <f t="shared" si="1"/>
        <v>86.899527908305444</v>
      </c>
      <c r="N16" s="40" t="s">
        <v>30</v>
      </c>
      <c r="O16" s="46"/>
      <c r="P16" s="47"/>
      <c r="Q16" s="43">
        <v>99.286821388999343</v>
      </c>
      <c r="R16" s="44">
        <v>86.704081450998814</v>
      </c>
      <c r="S16" s="44">
        <f t="shared" si="9"/>
        <v>14.512280999264974</v>
      </c>
      <c r="T16" s="43">
        <v>32.973335029999987</v>
      </c>
      <c r="U16" s="44">
        <v>26.860646619999994</v>
      </c>
      <c r="V16" s="44">
        <f t="shared" si="10"/>
        <v>22.757041170589645</v>
      </c>
      <c r="W16" s="44">
        <f t="shared" si="2"/>
        <v>86.719329875633704</v>
      </c>
      <c r="X16" s="44">
        <f t="shared" si="3"/>
        <v>86.899527908305458</v>
      </c>
    </row>
    <row r="17" spans="2:24" s="45" customFormat="1">
      <c r="B17" s="40" t="s">
        <v>31</v>
      </c>
      <c r="C17" s="41"/>
      <c r="D17" s="42"/>
      <c r="E17" s="43">
        <f t="shared" si="11"/>
        <v>58.538904485052043</v>
      </c>
      <c r="F17" s="43">
        <f t="shared" si="11"/>
        <v>51.014193033647516</v>
      </c>
      <c r="G17" s="44">
        <f t="shared" si="6"/>
        <v>14.750231266897515</v>
      </c>
      <c r="H17" s="43">
        <f t="shared" si="12"/>
        <v>19.038626930765961</v>
      </c>
      <c r="I17" s="43">
        <f t="shared" si="12"/>
        <v>15.020917457038697</v>
      </c>
      <c r="J17" s="44">
        <f t="shared" si="8"/>
        <v>26.747430609470484</v>
      </c>
      <c r="K17" s="44">
        <f t="shared" si="0"/>
        <v>100</v>
      </c>
      <c r="L17" s="44">
        <f t="shared" si="1"/>
        <v>100</v>
      </c>
      <c r="N17" s="40" t="s">
        <v>31</v>
      </c>
      <c r="O17" s="46"/>
      <c r="P17" s="47"/>
      <c r="Q17" s="44">
        <v>114.49214555899934</v>
      </c>
      <c r="R17" s="44">
        <v>99.775089160998817</v>
      </c>
      <c r="S17" s="44">
        <f t="shared" si="9"/>
        <v>14.750231266897529</v>
      </c>
      <c r="T17" s="43">
        <v>37.236317709999987</v>
      </c>
      <c r="U17" s="44">
        <v>29.378360989999994</v>
      </c>
      <c r="V17" s="44">
        <f t="shared" si="10"/>
        <v>26.747430609470484</v>
      </c>
      <c r="W17" s="44">
        <f t="shared" si="2"/>
        <v>100</v>
      </c>
      <c r="X17" s="44">
        <f t="shared" si="3"/>
        <v>100</v>
      </c>
    </row>
    <row r="19" spans="2:24" s="1" customFormat="1" ht="12.75">
      <c r="B19" s="2" t="s">
        <v>18</v>
      </c>
      <c r="C19" s="3"/>
      <c r="D19" s="11" t="s">
        <v>19</v>
      </c>
      <c r="F19" s="3"/>
      <c r="G19" s="3"/>
      <c r="I19" s="3"/>
      <c r="J19" s="3"/>
      <c r="K19" s="11"/>
      <c r="L19" s="3"/>
      <c r="M19" s="3"/>
    </row>
    <row r="20" spans="2:24" s="1" customFormat="1" ht="12.75">
      <c r="B20" s="12" t="s">
        <v>20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2:24" s="1" customFormat="1">
      <c r="B21" s="16" t="s">
        <v>23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</sheetData>
  <sortState ref="C5:L29">
    <sortCondition descending="1" ref="E5:E29"/>
  </sortState>
  <mergeCells count="12">
    <mergeCell ref="W2:X2"/>
    <mergeCell ref="B2:B4"/>
    <mergeCell ref="C2:C4"/>
    <mergeCell ref="D2:D4"/>
    <mergeCell ref="E2:G2"/>
    <mergeCell ref="H2:J2"/>
    <mergeCell ref="K2:L2"/>
    <mergeCell ref="N2:N4"/>
    <mergeCell ref="O2:O4"/>
    <mergeCell ref="P2:P4"/>
    <mergeCell ref="Q2:S2"/>
    <mergeCell ref="T2:V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X35"/>
  <sheetViews>
    <sheetView workbookViewId="0">
      <selection activeCell="P36" sqref="P36"/>
    </sheetView>
  </sheetViews>
  <sheetFormatPr defaultRowHeight="15"/>
  <cols>
    <col min="1" max="1" width="2.85546875" customWidth="1"/>
    <col min="2" max="2" width="5.85546875" customWidth="1"/>
    <col min="3" max="3" width="15.5703125" customWidth="1"/>
    <col min="4" max="4" width="7.85546875" bestFit="1" customWidth="1"/>
    <col min="5" max="7" width="11.28515625" bestFit="1" customWidth="1"/>
    <col min="8" max="8" width="10.7109375" bestFit="1" customWidth="1"/>
    <col min="9" max="9" width="10.28515625" bestFit="1" customWidth="1"/>
    <col min="10" max="10" width="11" bestFit="1" customWidth="1"/>
    <col min="11" max="12" width="10.85546875" bestFit="1" customWidth="1"/>
    <col min="13" max="13" width="4.28515625" customWidth="1"/>
    <col min="14" max="14" width="5" customWidth="1"/>
    <col min="15" max="15" width="15.7109375" customWidth="1"/>
    <col min="16" max="16" width="7.28515625" customWidth="1"/>
    <col min="17" max="24" width="10.42578125" customWidth="1"/>
  </cols>
  <sheetData>
    <row r="1" spans="2:24" s="13" customFormat="1">
      <c r="B1" s="17" t="s">
        <v>32</v>
      </c>
      <c r="C1" s="18"/>
      <c r="D1" s="18"/>
      <c r="E1" s="18"/>
      <c r="F1" s="19"/>
      <c r="G1" s="20"/>
      <c r="H1" s="18"/>
      <c r="I1" s="19"/>
      <c r="J1" s="20"/>
      <c r="K1" s="20"/>
      <c r="L1" s="21"/>
      <c r="N1" s="17" t="s">
        <v>32</v>
      </c>
      <c r="O1" s="18"/>
      <c r="P1" s="18"/>
      <c r="Q1" s="18"/>
      <c r="S1" s="19"/>
      <c r="T1" s="18"/>
      <c r="V1" s="22" t="s">
        <v>21</v>
      </c>
      <c r="W1" s="23"/>
      <c r="X1" s="24"/>
    </row>
    <row r="2" spans="2:24" s="13" customFormat="1" ht="15" customHeight="1">
      <c r="B2" s="60" t="s">
        <v>25</v>
      </c>
      <c r="C2" s="60" t="s">
        <v>26</v>
      </c>
      <c r="D2" s="60" t="s">
        <v>27</v>
      </c>
      <c r="E2" s="63" t="s">
        <v>1</v>
      </c>
      <c r="F2" s="64"/>
      <c r="G2" s="65"/>
      <c r="H2" s="66" t="s">
        <v>2</v>
      </c>
      <c r="I2" s="67"/>
      <c r="J2" s="68"/>
      <c r="K2" s="58" t="s">
        <v>28</v>
      </c>
      <c r="L2" s="59"/>
      <c r="N2" s="60" t="s">
        <v>25</v>
      </c>
      <c r="O2" s="60" t="s">
        <v>26</v>
      </c>
      <c r="P2" s="60" t="s">
        <v>27</v>
      </c>
      <c r="Q2" s="63" t="s">
        <v>1</v>
      </c>
      <c r="R2" s="64"/>
      <c r="S2" s="65"/>
      <c r="T2" s="66" t="s">
        <v>2</v>
      </c>
      <c r="U2" s="67"/>
      <c r="V2" s="68"/>
      <c r="W2" s="58" t="s">
        <v>28</v>
      </c>
      <c r="X2" s="59"/>
    </row>
    <row r="3" spans="2:24" s="13" customFormat="1" ht="15" customHeight="1">
      <c r="B3" s="61"/>
      <c r="C3" s="61"/>
      <c r="D3" s="61"/>
      <c r="E3" s="14">
        <v>2014</v>
      </c>
      <c r="F3" s="14">
        <v>2013</v>
      </c>
      <c r="G3" s="14" t="s">
        <v>4</v>
      </c>
      <c r="H3" s="14">
        <v>2014</v>
      </c>
      <c r="I3" s="14">
        <v>2013</v>
      </c>
      <c r="J3" s="14" t="s">
        <v>4</v>
      </c>
      <c r="K3" s="14">
        <v>2014</v>
      </c>
      <c r="L3" s="14">
        <v>2013</v>
      </c>
      <c r="N3" s="61"/>
      <c r="O3" s="61"/>
      <c r="P3" s="61"/>
      <c r="Q3" s="14">
        <v>2014</v>
      </c>
      <c r="R3" s="14">
        <v>2013</v>
      </c>
      <c r="S3" s="14" t="s">
        <v>4</v>
      </c>
      <c r="T3" s="14">
        <v>2014</v>
      </c>
      <c r="U3" s="14">
        <v>2013</v>
      </c>
      <c r="V3" s="14" t="s">
        <v>4</v>
      </c>
      <c r="W3" s="14">
        <v>2014</v>
      </c>
      <c r="X3" s="14">
        <v>2013</v>
      </c>
    </row>
    <row r="4" spans="2:24" s="13" customFormat="1">
      <c r="B4" s="62"/>
      <c r="C4" s="62"/>
      <c r="D4" s="62"/>
      <c r="E4" s="15" t="s">
        <v>5</v>
      </c>
      <c r="F4" s="15" t="s">
        <v>5</v>
      </c>
      <c r="G4" s="15" t="s">
        <v>6</v>
      </c>
      <c r="H4" s="15" t="s">
        <v>5</v>
      </c>
      <c r="I4" s="15" t="s">
        <v>5</v>
      </c>
      <c r="J4" s="15" t="s">
        <v>6</v>
      </c>
      <c r="K4" s="15" t="s">
        <v>6</v>
      </c>
      <c r="L4" s="15" t="s">
        <v>6</v>
      </c>
      <c r="N4" s="62"/>
      <c r="O4" s="62"/>
      <c r="P4" s="62"/>
      <c r="Q4" s="15" t="s">
        <v>22</v>
      </c>
      <c r="R4" s="15" t="s">
        <v>22</v>
      </c>
      <c r="S4" s="15" t="s">
        <v>6</v>
      </c>
      <c r="T4" s="15" t="s">
        <v>22</v>
      </c>
      <c r="U4" s="15" t="s">
        <v>22</v>
      </c>
      <c r="V4" s="15" t="s">
        <v>6</v>
      </c>
      <c r="W4" s="15" t="s">
        <v>6</v>
      </c>
      <c r="X4" s="15" t="s">
        <v>6</v>
      </c>
    </row>
    <row r="5" spans="2:24" s="13" customFormat="1">
      <c r="B5" s="25">
        <v>1</v>
      </c>
      <c r="C5" s="33" t="str">
        <f>O5</f>
        <v>SARAJEVO</v>
      </c>
      <c r="D5" s="34" t="str">
        <f>P5</f>
        <v>FBiH</v>
      </c>
      <c r="E5" s="26">
        <f>Q5/1.95583</f>
        <v>31.300631952265793</v>
      </c>
      <c r="F5" s="26">
        <f>R5/1.95583</f>
        <v>31.506009054467921</v>
      </c>
      <c r="G5" s="27">
        <f>E5*100/F5-100</f>
        <v>-0.65186644822918538</v>
      </c>
      <c r="H5" s="26">
        <f>T5/1.95583</f>
        <v>14.402003655736952</v>
      </c>
      <c r="I5" s="26">
        <f>U5/1.95583</f>
        <v>14.054571460709777</v>
      </c>
      <c r="J5" s="27">
        <f>H5*100/I5-100</f>
        <v>2.472022686699745</v>
      </c>
      <c r="K5" s="27">
        <f>E5*100/$E$31</f>
        <v>13.678855848374351</v>
      </c>
      <c r="L5" s="27">
        <f>F5*100/$F$31</f>
        <v>14.422344267547542</v>
      </c>
      <c r="N5" s="25">
        <v>1</v>
      </c>
      <c r="O5" s="48" t="s">
        <v>44</v>
      </c>
      <c r="P5" s="49" t="s">
        <v>35</v>
      </c>
      <c r="Q5" s="26">
        <v>61.218714991200002</v>
      </c>
      <c r="R5" s="27">
        <v>61.620397688999994</v>
      </c>
      <c r="S5" s="27">
        <f>Q5*100/R5-100</f>
        <v>-0.65186644822919959</v>
      </c>
      <c r="T5" s="26">
        <v>28.16787081</v>
      </c>
      <c r="U5" s="27">
        <v>27.488352500000001</v>
      </c>
      <c r="V5" s="27">
        <f>T5*100/U5-100</f>
        <v>2.472022686699745</v>
      </c>
      <c r="W5" s="27">
        <f t="shared" ref="W5:W31" si="0">Q5*100/$Q$31</f>
        <v>13.678855848374351</v>
      </c>
      <c r="X5" s="27">
        <f t="shared" ref="X5:X31" si="1">R5*100/$R$31</f>
        <v>14.422344267547542</v>
      </c>
    </row>
    <row r="6" spans="2:24" s="13" customFormat="1">
      <c r="B6" s="25">
        <v>2</v>
      </c>
      <c r="C6" s="33" t="str">
        <f t="shared" ref="C6:D28" si="2">O6</f>
        <v>EUROHERC</v>
      </c>
      <c r="D6" s="34" t="str">
        <f t="shared" si="2"/>
        <v>FBiH</v>
      </c>
      <c r="E6" s="26">
        <f t="shared" ref="E6:F28" si="3">Q6/1.95583</f>
        <v>24.906295373319768</v>
      </c>
      <c r="F6" s="26">
        <f t="shared" si="3"/>
        <v>22.854893318948989</v>
      </c>
      <c r="G6" s="27">
        <f t="shared" ref="G6:G31" si="4">E6*100/F6-100</f>
        <v>8.9757673586249496</v>
      </c>
      <c r="H6" s="26">
        <f t="shared" ref="H6:I28" si="5">T6/1.95583</f>
        <v>10.364485134188554</v>
      </c>
      <c r="I6" s="26">
        <f t="shared" si="5"/>
        <v>9.5452841009092939</v>
      </c>
      <c r="J6" s="27">
        <f t="shared" ref="J6:J31" si="6">H6*100/I6-100</f>
        <v>8.5822593085649572</v>
      </c>
      <c r="K6" s="27">
        <f t="shared" ref="K6:K31" si="7">E6*100/$E$31</f>
        <v>10.884432769543883</v>
      </c>
      <c r="L6" s="27">
        <f t="shared" ref="L6:L31" si="8">F6*100/$F$31</f>
        <v>10.462167362235631</v>
      </c>
      <c r="N6" s="25">
        <v>2</v>
      </c>
      <c r="O6" s="48" t="s">
        <v>46</v>
      </c>
      <c r="P6" s="49" t="s">
        <v>35</v>
      </c>
      <c r="Q6" s="26">
        <v>48.712479680000001</v>
      </c>
      <c r="R6" s="27">
        <v>44.700285999999998</v>
      </c>
      <c r="S6" s="27">
        <f t="shared" ref="S6:S31" si="9">Q6*100/R6-100</f>
        <v>8.9757673586249496</v>
      </c>
      <c r="T6" s="26">
        <v>20.271170959999999</v>
      </c>
      <c r="U6" s="27">
        <v>18.668953003081423</v>
      </c>
      <c r="V6" s="27">
        <f t="shared" ref="V6:V31" si="10">T6*100/U6-100</f>
        <v>8.5822593085649714</v>
      </c>
      <c r="W6" s="27">
        <f t="shared" si="0"/>
        <v>10.884432769543883</v>
      </c>
      <c r="X6" s="27">
        <f t="shared" si="1"/>
        <v>10.462167362235631</v>
      </c>
    </row>
    <row r="7" spans="2:24" s="13" customFormat="1">
      <c r="B7" s="25">
        <v>3</v>
      </c>
      <c r="C7" s="33" t="str">
        <f t="shared" si="2"/>
        <v>BOSNA-SUNCE</v>
      </c>
      <c r="D7" s="34" t="str">
        <f t="shared" si="2"/>
        <v>FBiH</v>
      </c>
      <c r="E7" s="26">
        <f t="shared" si="3"/>
        <v>20.790098623090962</v>
      </c>
      <c r="F7" s="26">
        <f t="shared" si="3"/>
        <v>21.34105917180942</v>
      </c>
      <c r="G7" s="27">
        <f t="shared" si="4"/>
        <v>-2.5816926155485902</v>
      </c>
      <c r="H7" s="26">
        <f t="shared" si="5"/>
        <v>10.132063834791367</v>
      </c>
      <c r="I7" s="26">
        <f t="shared" si="5"/>
        <v>9.1851710015696657</v>
      </c>
      <c r="J7" s="27">
        <f t="shared" si="6"/>
        <v>10.308929828958938</v>
      </c>
      <c r="K7" s="27">
        <f t="shared" si="7"/>
        <v>9.0855917085776685</v>
      </c>
      <c r="L7" s="27">
        <f t="shared" si="8"/>
        <v>9.7691872644939295</v>
      </c>
      <c r="N7" s="25">
        <v>3</v>
      </c>
      <c r="O7" s="48" t="s">
        <v>47</v>
      </c>
      <c r="P7" s="49" t="s">
        <v>35</v>
      </c>
      <c r="Q7" s="26">
        <v>40.661898589999993</v>
      </c>
      <c r="R7" s="27">
        <v>41.739483760000013</v>
      </c>
      <c r="S7" s="27">
        <f t="shared" si="9"/>
        <v>-2.5816926155485902</v>
      </c>
      <c r="T7" s="26">
        <v>19.81659441</v>
      </c>
      <c r="U7" s="27">
        <v>17.964632999999999</v>
      </c>
      <c r="V7" s="27">
        <f t="shared" si="10"/>
        <v>10.308929828958938</v>
      </c>
      <c r="W7" s="27">
        <f t="shared" si="0"/>
        <v>9.0855917085776685</v>
      </c>
      <c r="X7" s="27">
        <f t="shared" si="1"/>
        <v>9.7691872644939295</v>
      </c>
    </row>
    <row r="8" spans="2:24" s="13" customFormat="1">
      <c r="B8" s="25">
        <v>4</v>
      </c>
      <c r="C8" s="33" t="str">
        <f t="shared" si="2"/>
        <v>CROATIA</v>
      </c>
      <c r="D8" s="34" t="str">
        <f t="shared" si="2"/>
        <v>FBiH</v>
      </c>
      <c r="E8" s="26">
        <f t="shared" si="3"/>
        <v>18.887652357311218</v>
      </c>
      <c r="F8" s="26">
        <f t="shared" si="3"/>
        <v>17.6599138422051</v>
      </c>
      <c r="G8" s="27">
        <f t="shared" si="4"/>
        <v>6.9521206392976183</v>
      </c>
      <c r="H8" s="26">
        <f t="shared" si="5"/>
        <v>7.3368804701840142</v>
      </c>
      <c r="I8" s="26">
        <f t="shared" si="5"/>
        <v>7.5089007633587794</v>
      </c>
      <c r="J8" s="27">
        <f t="shared" si="6"/>
        <v>-2.2908851587728094</v>
      </c>
      <c r="K8" s="27">
        <f t="shared" si="7"/>
        <v>8.2541935352575475</v>
      </c>
      <c r="L8" s="27">
        <f t="shared" si="8"/>
        <v>8.0840882362214366</v>
      </c>
      <c r="N8" s="25">
        <v>4</v>
      </c>
      <c r="O8" s="48" t="s">
        <v>48</v>
      </c>
      <c r="P8" s="49" t="s">
        <v>35</v>
      </c>
      <c r="Q8" s="26">
        <v>36.941037109999996</v>
      </c>
      <c r="R8" s="27">
        <v>34.539789290000002</v>
      </c>
      <c r="S8" s="27">
        <f t="shared" si="9"/>
        <v>6.952120639297604</v>
      </c>
      <c r="T8" s="26">
        <v>14.34969093</v>
      </c>
      <c r="U8" s="27">
        <v>14.686133380000001</v>
      </c>
      <c r="V8" s="27">
        <f t="shared" si="10"/>
        <v>-2.2908851587728236</v>
      </c>
      <c r="W8" s="27">
        <f t="shared" si="0"/>
        <v>8.2541935352575475</v>
      </c>
      <c r="X8" s="27">
        <f t="shared" si="1"/>
        <v>8.0840882362214384</v>
      </c>
    </row>
    <row r="9" spans="2:24" s="13" customFormat="1">
      <c r="B9" s="25">
        <v>5</v>
      </c>
      <c r="C9" s="33" t="str">
        <f t="shared" si="2"/>
        <v>TRIGLAV FBiH</v>
      </c>
      <c r="D9" s="34" t="str">
        <f t="shared" si="2"/>
        <v>FBiH</v>
      </c>
      <c r="E9" s="26">
        <f t="shared" si="3"/>
        <v>13.571632570315414</v>
      </c>
      <c r="F9" s="26">
        <f t="shared" si="3"/>
        <v>13.933833027410358</v>
      </c>
      <c r="G9" s="27">
        <f t="shared" si="4"/>
        <v>-2.5994315877219947</v>
      </c>
      <c r="H9" s="26">
        <f t="shared" si="5"/>
        <v>8.5712657541810913</v>
      </c>
      <c r="I9" s="26">
        <f t="shared" si="5"/>
        <v>6.5954804660936777</v>
      </c>
      <c r="J9" s="27">
        <f t="shared" si="6"/>
        <v>29.956654382415564</v>
      </c>
      <c r="K9" s="27">
        <f t="shared" si="7"/>
        <v>5.931011419819221</v>
      </c>
      <c r="L9" s="27">
        <f t="shared" si="8"/>
        <v>6.3784193212290754</v>
      </c>
      <c r="N9" s="25">
        <v>5</v>
      </c>
      <c r="O9" s="48" t="s">
        <v>49</v>
      </c>
      <c r="P9" s="49" t="s">
        <v>35</v>
      </c>
      <c r="Q9" s="26">
        <v>26.543806129999997</v>
      </c>
      <c r="R9" s="27">
        <v>27.25220865</v>
      </c>
      <c r="S9" s="27">
        <f t="shared" si="9"/>
        <v>-2.5994315877219805</v>
      </c>
      <c r="T9" s="26">
        <v>16.763938700000004</v>
      </c>
      <c r="U9" s="27">
        <v>12.899638559999998</v>
      </c>
      <c r="V9" s="27">
        <f t="shared" si="10"/>
        <v>29.956654382415536</v>
      </c>
      <c r="W9" s="27">
        <f t="shared" si="0"/>
        <v>5.9310114198192219</v>
      </c>
      <c r="X9" s="27">
        <f t="shared" si="1"/>
        <v>6.3784193212290763</v>
      </c>
    </row>
    <row r="10" spans="2:24" s="13" customFormat="1">
      <c r="B10" s="25">
        <v>6</v>
      </c>
      <c r="C10" s="33" t="str">
        <f t="shared" si="2"/>
        <v>WIENER VIG</v>
      </c>
      <c r="D10" s="34" t="str">
        <f t="shared" si="2"/>
        <v>RS</v>
      </c>
      <c r="E10" s="26">
        <f t="shared" si="3"/>
        <v>13.121238773308518</v>
      </c>
      <c r="F10" s="26">
        <f t="shared" si="3"/>
        <v>11.377715604116922</v>
      </c>
      <c r="G10" s="27">
        <f t="shared" si="4"/>
        <v>15.3240178420413</v>
      </c>
      <c r="H10" s="26">
        <f t="shared" si="5"/>
        <v>16.306029169201825</v>
      </c>
      <c r="I10" s="26">
        <f t="shared" si="5"/>
        <v>4.9936536304280033</v>
      </c>
      <c r="J10" s="27">
        <f t="shared" si="6"/>
        <v>226.53504579980739</v>
      </c>
      <c r="K10" s="27">
        <f t="shared" si="7"/>
        <v>5.7341824281983866</v>
      </c>
      <c r="L10" s="27">
        <f t="shared" si="8"/>
        <v>5.2083185508242451</v>
      </c>
      <c r="N10" s="25">
        <v>6</v>
      </c>
      <c r="O10" s="48" t="s">
        <v>51</v>
      </c>
      <c r="P10" s="49" t="s">
        <v>36</v>
      </c>
      <c r="Q10" s="26">
        <v>25.662912429999999</v>
      </c>
      <c r="R10" s="27">
        <v>22.252877509999998</v>
      </c>
      <c r="S10" s="27">
        <f t="shared" si="9"/>
        <v>15.324017842041314</v>
      </c>
      <c r="T10" s="26">
        <v>31.891821030000006</v>
      </c>
      <c r="U10" s="27">
        <v>9.7667375800000009</v>
      </c>
      <c r="V10" s="27">
        <f t="shared" si="10"/>
        <v>226.53504579980739</v>
      </c>
      <c r="W10" s="27">
        <f t="shared" si="0"/>
        <v>5.7341824281983875</v>
      </c>
      <c r="X10" s="27">
        <f t="shared" si="1"/>
        <v>5.2083185508242451</v>
      </c>
    </row>
    <row r="11" spans="2:24" s="13" customFormat="1">
      <c r="B11" s="25">
        <v>7</v>
      </c>
      <c r="C11" s="33" t="str">
        <f t="shared" si="2"/>
        <v>UNIQA</v>
      </c>
      <c r="D11" s="34" t="str">
        <f t="shared" si="2"/>
        <v>FBiH</v>
      </c>
      <c r="E11" s="26">
        <f t="shared" si="3"/>
        <v>11.436808355020634</v>
      </c>
      <c r="F11" s="26">
        <f t="shared" si="3"/>
        <v>12.354408450632214</v>
      </c>
      <c r="G11" s="27">
        <f t="shared" si="4"/>
        <v>-7.427309039346369</v>
      </c>
      <c r="H11" s="26">
        <f t="shared" si="5"/>
        <v>7.3085566838717995</v>
      </c>
      <c r="I11" s="26">
        <f t="shared" si="5"/>
        <v>4.9917970835911092</v>
      </c>
      <c r="J11" s="27">
        <f t="shared" si="6"/>
        <v>46.411333663707524</v>
      </c>
      <c r="K11" s="27">
        <f t="shared" si="7"/>
        <v>4.9980605213463134</v>
      </c>
      <c r="L11" s="27">
        <f t="shared" si="8"/>
        <v>5.6554142287230906</v>
      </c>
      <c r="N11" s="25">
        <v>7</v>
      </c>
      <c r="O11" s="50" t="s">
        <v>45</v>
      </c>
      <c r="P11" s="49" t="s">
        <v>35</v>
      </c>
      <c r="Q11" s="26">
        <v>22.368452885000007</v>
      </c>
      <c r="R11" s="27">
        <v>24.163122680000001</v>
      </c>
      <c r="S11" s="27">
        <f t="shared" si="9"/>
        <v>-7.4273090393463832</v>
      </c>
      <c r="T11" s="26">
        <v>14.294294419016982</v>
      </c>
      <c r="U11" s="27">
        <v>9.7631064899999984</v>
      </c>
      <c r="V11" s="27">
        <f t="shared" si="10"/>
        <v>46.411333663707524</v>
      </c>
      <c r="W11" s="27">
        <f t="shared" si="0"/>
        <v>4.9980605213463134</v>
      </c>
      <c r="X11" s="27">
        <f t="shared" si="1"/>
        <v>5.6554142287230906</v>
      </c>
    </row>
    <row r="12" spans="2:24" s="13" customFormat="1">
      <c r="B12" s="25">
        <v>8</v>
      </c>
      <c r="C12" s="33" t="str">
        <f t="shared" si="2"/>
        <v>VGT</v>
      </c>
      <c r="D12" s="34" t="str">
        <f t="shared" si="2"/>
        <v>FBiH</v>
      </c>
      <c r="E12" s="26">
        <f t="shared" si="3"/>
        <v>11.410607777772098</v>
      </c>
      <c r="F12" s="26">
        <f t="shared" si="3"/>
        <v>11.803722613928613</v>
      </c>
      <c r="G12" s="27">
        <f t="shared" si="4"/>
        <v>-3.3304309921061019</v>
      </c>
      <c r="H12" s="26">
        <f t="shared" si="5"/>
        <v>4.9863211577693365</v>
      </c>
      <c r="I12" s="26">
        <f t="shared" si="5"/>
        <v>5.3320613294611512</v>
      </c>
      <c r="J12" s="27">
        <f t="shared" si="6"/>
        <v>-6.4841746995951155</v>
      </c>
      <c r="K12" s="27">
        <f t="shared" si="7"/>
        <v>4.9866104675623033</v>
      </c>
      <c r="L12" s="27">
        <f t="shared" si="8"/>
        <v>5.4033295960274268</v>
      </c>
      <c r="N12" s="25">
        <v>8</v>
      </c>
      <c r="O12" s="50" t="s">
        <v>34</v>
      </c>
      <c r="P12" s="49" t="s">
        <v>35</v>
      </c>
      <c r="Q12" s="27">
        <v>22.317209010000003</v>
      </c>
      <c r="R12" s="27">
        <v>23.086074799999999</v>
      </c>
      <c r="S12" s="27">
        <f t="shared" si="9"/>
        <v>-3.3304309921061019</v>
      </c>
      <c r="T12" s="26">
        <v>9.7523965100000005</v>
      </c>
      <c r="U12" s="27">
        <v>10.428605510000002</v>
      </c>
      <c r="V12" s="27">
        <f t="shared" si="10"/>
        <v>-6.4841746995951013</v>
      </c>
      <c r="W12" s="27">
        <f t="shared" si="0"/>
        <v>4.9866104675623033</v>
      </c>
      <c r="X12" s="27">
        <f t="shared" si="1"/>
        <v>5.4033295960274268</v>
      </c>
    </row>
    <row r="13" spans="2:24" s="13" customFormat="1">
      <c r="B13" s="25">
        <v>9</v>
      </c>
      <c r="C13" s="33" t="str">
        <f t="shared" si="2"/>
        <v xml:space="preserve"> DRINA  </v>
      </c>
      <c r="D13" s="34" t="str">
        <f t="shared" si="2"/>
        <v>RS</v>
      </c>
      <c r="E13" s="26">
        <f t="shared" si="3"/>
        <v>9.7434824703578506</v>
      </c>
      <c r="F13" s="26">
        <f t="shared" si="3"/>
        <v>8.6450500708139266</v>
      </c>
      <c r="G13" s="27">
        <f t="shared" si="4"/>
        <v>12.705911365999853</v>
      </c>
      <c r="H13" s="26">
        <f t="shared" si="5"/>
        <v>3.0760837700618149</v>
      </c>
      <c r="I13" s="26">
        <f t="shared" si="5"/>
        <v>2.9997487102662292</v>
      </c>
      <c r="J13" s="27">
        <f t="shared" si="6"/>
        <v>2.5447151467834459</v>
      </c>
      <c r="K13" s="27">
        <f t="shared" si="7"/>
        <v>4.2580511593645181</v>
      </c>
      <c r="L13" s="27">
        <f t="shared" si="8"/>
        <v>3.957400257072019</v>
      </c>
      <c r="N13" s="25">
        <v>9</v>
      </c>
      <c r="O13" s="48" t="s">
        <v>52</v>
      </c>
      <c r="P13" s="51" t="s">
        <v>36</v>
      </c>
      <c r="Q13" s="26">
        <v>19.056595319999996</v>
      </c>
      <c r="R13" s="27">
        <v>16.908248280000002</v>
      </c>
      <c r="S13" s="27">
        <f t="shared" si="9"/>
        <v>12.705911365999853</v>
      </c>
      <c r="T13" s="26">
        <v>6.0162969199999994</v>
      </c>
      <c r="U13" s="27">
        <v>5.8669985199999992</v>
      </c>
      <c r="V13" s="27">
        <f t="shared" si="10"/>
        <v>2.5447151467834459</v>
      </c>
      <c r="W13" s="27">
        <f t="shared" si="0"/>
        <v>4.2580511593645189</v>
      </c>
      <c r="X13" s="27">
        <f t="shared" si="1"/>
        <v>3.957400257072019</v>
      </c>
    </row>
    <row r="14" spans="2:24" s="13" customFormat="1">
      <c r="B14" s="25">
        <v>10</v>
      </c>
      <c r="C14" s="33" t="str">
        <f t="shared" si="2"/>
        <v>ZOVKO</v>
      </c>
      <c r="D14" s="34" t="str">
        <f t="shared" si="2"/>
        <v>FBiH</v>
      </c>
      <c r="E14" s="26">
        <f t="shared" si="3"/>
        <v>8.8507502748193865</v>
      </c>
      <c r="F14" s="26">
        <f t="shared" si="3"/>
        <v>8.4927971551719743</v>
      </c>
      <c r="G14" s="27">
        <f t="shared" si="4"/>
        <v>4.2147847535652545</v>
      </c>
      <c r="H14" s="26">
        <f t="shared" si="5"/>
        <v>2.8796685601509333</v>
      </c>
      <c r="I14" s="26">
        <f t="shared" si="5"/>
        <v>2.2484788708630092</v>
      </c>
      <c r="J14" s="27">
        <f t="shared" si="6"/>
        <v>28.07185326343145</v>
      </c>
      <c r="K14" s="27">
        <f t="shared" si="7"/>
        <v>3.8679135087063363</v>
      </c>
      <c r="L14" s="27">
        <f t="shared" si="8"/>
        <v>3.8877042203150336</v>
      </c>
      <c r="N14" s="25">
        <v>10</v>
      </c>
      <c r="O14" s="48" t="s">
        <v>53</v>
      </c>
      <c r="P14" s="49" t="s">
        <v>35</v>
      </c>
      <c r="Q14" s="27">
        <v>17.310562910000002</v>
      </c>
      <c r="R14" s="27">
        <v>16.610467460000002</v>
      </c>
      <c r="S14" s="27">
        <f t="shared" si="9"/>
        <v>4.2147847535652545</v>
      </c>
      <c r="T14" s="26">
        <v>5.6321421599999999</v>
      </c>
      <c r="U14" s="27">
        <v>4.3976424299999994</v>
      </c>
      <c r="V14" s="27">
        <f t="shared" si="10"/>
        <v>28.071853263431422</v>
      </c>
      <c r="W14" s="27">
        <f t="shared" si="0"/>
        <v>3.8679135087063368</v>
      </c>
      <c r="X14" s="27">
        <f t="shared" si="1"/>
        <v>3.8877042203150336</v>
      </c>
    </row>
    <row r="15" spans="2:24" s="13" customFormat="1">
      <c r="B15" s="25">
        <v>11</v>
      </c>
      <c r="C15" s="33" t="str">
        <f t="shared" si="2"/>
        <v xml:space="preserve"> DUNAV  </v>
      </c>
      <c r="D15" s="34" t="str">
        <f t="shared" si="2"/>
        <v>RS</v>
      </c>
      <c r="E15" s="26">
        <f t="shared" si="3"/>
        <v>8.1804369193641566</v>
      </c>
      <c r="F15" s="26">
        <f t="shared" si="3"/>
        <v>8.8194315252348101</v>
      </c>
      <c r="G15" s="27">
        <f t="shared" si="4"/>
        <v>-7.2453037822484845</v>
      </c>
      <c r="H15" s="26">
        <f t="shared" si="5"/>
        <v>3.067092114345316</v>
      </c>
      <c r="I15" s="26">
        <f t="shared" si="5"/>
        <v>3.4939525776780194</v>
      </c>
      <c r="J15" s="27">
        <f t="shared" si="6"/>
        <v>-12.21712240915366</v>
      </c>
      <c r="K15" s="27">
        <f t="shared" si="7"/>
        <v>3.5749762997549221</v>
      </c>
      <c r="L15" s="27">
        <f t="shared" si="8"/>
        <v>4.0372259615966914</v>
      </c>
      <c r="N15" s="25">
        <v>11</v>
      </c>
      <c r="O15" s="50" t="s">
        <v>54</v>
      </c>
      <c r="P15" s="51" t="s">
        <v>36</v>
      </c>
      <c r="Q15" s="27">
        <v>15.999543939999999</v>
      </c>
      <c r="R15" s="27">
        <v>17.249308759999998</v>
      </c>
      <c r="S15" s="27">
        <f t="shared" si="9"/>
        <v>-7.2453037822484845</v>
      </c>
      <c r="T15" s="26">
        <v>5.9987107699999997</v>
      </c>
      <c r="U15" s="27">
        <v>6.8335772700000001</v>
      </c>
      <c r="V15" s="27">
        <f t="shared" si="10"/>
        <v>-12.217122409153646</v>
      </c>
      <c r="W15" s="27">
        <f t="shared" si="0"/>
        <v>3.5749762997549221</v>
      </c>
      <c r="X15" s="27">
        <f t="shared" si="1"/>
        <v>4.0372259615966923</v>
      </c>
    </row>
    <row r="16" spans="2:24" s="13" customFormat="1">
      <c r="B16" s="25">
        <v>12</v>
      </c>
      <c r="C16" s="33" t="str">
        <f t="shared" si="2"/>
        <v xml:space="preserve"> BOBAR  </v>
      </c>
      <c r="D16" s="34" t="str">
        <f t="shared" si="2"/>
        <v>RS</v>
      </c>
      <c r="E16" s="26">
        <f t="shared" si="3"/>
        <v>7.8518303584667386</v>
      </c>
      <c r="F16" s="26">
        <f t="shared" si="3"/>
        <v>7.7679446168634296</v>
      </c>
      <c r="G16" s="27">
        <f t="shared" si="4"/>
        <v>1.0798962369170511</v>
      </c>
      <c r="H16" s="26">
        <f t="shared" si="5"/>
        <v>3.328902818752141</v>
      </c>
      <c r="I16" s="26">
        <f t="shared" si="5"/>
        <v>3.2862112811440674</v>
      </c>
      <c r="J16" s="27">
        <f t="shared" si="6"/>
        <v>1.2991111634554073</v>
      </c>
      <c r="K16" s="27">
        <f t="shared" si="7"/>
        <v>3.4313701967151893</v>
      </c>
      <c r="L16" s="27">
        <f t="shared" si="8"/>
        <v>3.5558921893904434</v>
      </c>
      <c r="N16" s="25">
        <v>12</v>
      </c>
      <c r="O16" s="50" t="s">
        <v>55</v>
      </c>
      <c r="P16" s="51" t="s">
        <v>36</v>
      </c>
      <c r="Q16" s="27">
        <v>15.35684537</v>
      </c>
      <c r="R16" s="27">
        <v>15.192779120000001</v>
      </c>
      <c r="S16" s="27">
        <f t="shared" si="9"/>
        <v>1.0798962369170511</v>
      </c>
      <c r="T16" s="26">
        <v>6.5107679999999997</v>
      </c>
      <c r="U16" s="27">
        <v>6.4272706100000008</v>
      </c>
      <c r="V16" s="27">
        <f t="shared" si="10"/>
        <v>1.2991111634554073</v>
      </c>
      <c r="W16" s="27">
        <f t="shared" si="0"/>
        <v>3.4313701967151893</v>
      </c>
      <c r="X16" s="27">
        <f t="shared" si="1"/>
        <v>3.5558921893904434</v>
      </c>
    </row>
    <row r="17" spans="2:24" s="13" customFormat="1">
      <c r="B17" s="25">
        <v>13</v>
      </c>
      <c r="C17" s="33" t="str">
        <f t="shared" si="2"/>
        <v xml:space="preserve"> NEŠKOVIĆ  </v>
      </c>
      <c r="D17" s="34" t="str">
        <f t="shared" si="2"/>
        <v>RS</v>
      </c>
      <c r="E17" s="26">
        <f t="shared" si="3"/>
        <v>7.1668964582811387</v>
      </c>
      <c r="F17" s="26">
        <f t="shared" si="3"/>
        <v>6.7794061753833406</v>
      </c>
      <c r="G17" s="27">
        <f t="shared" si="4"/>
        <v>5.7156965208075547</v>
      </c>
      <c r="H17" s="26">
        <f t="shared" si="5"/>
        <v>1.9025821518230113</v>
      </c>
      <c r="I17" s="26">
        <f t="shared" si="5"/>
        <v>1.3782022772940388</v>
      </c>
      <c r="J17" s="27">
        <f t="shared" si="6"/>
        <v>38.048106810455977</v>
      </c>
      <c r="K17" s="27">
        <f t="shared" si="7"/>
        <v>3.1320435856553304</v>
      </c>
      <c r="L17" s="27">
        <f t="shared" si="8"/>
        <v>3.1033740142041473</v>
      </c>
      <c r="N17" s="25">
        <v>13</v>
      </c>
      <c r="O17" s="48" t="s">
        <v>56</v>
      </c>
      <c r="P17" s="49" t="s">
        <v>36</v>
      </c>
      <c r="Q17" s="26">
        <v>14.0172311</v>
      </c>
      <c r="R17" s="27">
        <v>13.259365979999998</v>
      </c>
      <c r="S17" s="27">
        <f t="shared" si="9"/>
        <v>5.7156965208075547</v>
      </c>
      <c r="T17" s="26">
        <v>3.7211272499999999</v>
      </c>
      <c r="U17" s="27">
        <v>2.6955293599999997</v>
      </c>
      <c r="V17" s="27">
        <f t="shared" si="10"/>
        <v>38.048106810455977</v>
      </c>
      <c r="W17" s="27">
        <f t="shared" si="0"/>
        <v>3.1320435856553308</v>
      </c>
      <c r="X17" s="27">
        <f t="shared" si="1"/>
        <v>3.1033740142041473</v>
      </c>
    </row>
    <row r="18" spans="2:24" s="13" customFormat="1">
      <c r="B18" s="25">
        <v>14</v>
      </c>
      <c r="C18" s="33" t="str">
        <f t="shared" si="2"/>
        <v xml:space="preserve"> BRČKO-GAS  </v>
      </c>
      <c r="D18" s="34" t="str">
        <f t="shared" si="2"/>
        <v>RS</v>
      </c>
      <c r="E18" s="26">
        <f t="shared" si="3"/>
        <v>7.1606150636814041</v>
      </c>
      <c r="F18" s="26">
        <f t="shared" si="3"/>
        <v>7.1832810929375253</v>
      </c>
      <c r="G18" s="27">
        <f t="shared" si="4"/>
        <v>-0.31553866489237237</v>
      </c>
      <c r="H18" s="26">
        <f t="shared" si="5"/>
        <v>2.7591834668657298</v>
      </c>
      <c r="I18" s="26">
        <f t="shared" si="5"/>
        <v>2.7544410761671516</v>
      </c>
      <c r="J18" s="27">
        <f t="shared" si="6"/>
        <v>0.17217252311591835</v>
      </c>
      <c r="K18" s="27">
        <f t="shared" si="7"/>
        <v>3.1292985199522625</v>
      </c>
      <c r="L18" s="27">
        <f t="shared" si="8"/>
        <v>3.288253764981969</v>
      </c>
      <c r="N18" s="25">
        <v>14</v>
      </c>
      <c r="O18" s="50" t="s">
        <v>57</v>
      </c>
      <c r="P18" s="51" t="s">
        <v>36</v>
      </c>
      <c r="Q18" s="27">
        <v>14.00494576</v>
      </c>
      <c r="R18" s="27">
        <v>14.04927666</v>
      </c>
      <c r="S18" s="27">
        <f t="shared" si="9"/>
        <v>-0.31553866489237237</v>
      </c>
      <c r="T18" s="26">
        <v>5.3964938</v>
      </c>
      <c r="U18" s="27">
        <v>5.3872184900000004</v>
      </c>
      <c r="V18" s="27">
        <f t="shared" si="10"/>
        <v>0.17217252311588993</v>
      </c>
      <c r="W18" s="27">
        <f t="shared" si="0"/>
        <v>3.1292985199522625</v>
      </c>
      <c r="X18" s="27">
        <f t="shared" si="1"/>
        <v>3.2882537649819694</v>
      </c>
    </row>
    <row r="19" spans="2:24" s="13" customFormat="1">
      <c r="B19" s="25">
        <v>15</v>
      </c>
      <c r="C19" s="33" t="str">
        <f t="shared" si="2"/>
        <v>ASA</v>
      </c>
      <c r="D19" s="34" t="str">
        <f t="shared" si="2"/>
        <v>FBiH</v>
      </c>
      <c r="E19" s="26">
        <f t="shared" si="3"/>
        <v>6.2885529826215141</v>
      </c>
      <c r="F19" s="26">
        <f t="shared" si="3"/>
        <v>5.522101966939867</v>
      </c>
      <c r="G19" s="27">
        <f t="shared" si="4"/>
        <v>13.879696902923811</v>
      </c>
      <c r="H19" s="26">
        <f t="shared" si="5"/>
        <v>3.6818100295015417</v>
      </c>
      <c r="I19" s="26">
        <f t="shared" si="5"/>
        <v>2.7060128436520556</v>
      </c>
      <c r="J19" s="27">
        <f t="shared" si="6"/>
        <v>36.060330908575537</v>
      </c>
      <c r="K19" s="27">
        <f t="shared" si="7"/>
        <v>2.7481940260927358</v>
      </c>
      <c r="L19" s="27">
        <f t="shared" si="8"/>
        <v>2.5278243115471359</v>
      </c>
      <c r="N19" s="25">
        <v>15</v>
      </c>
      <c r="O19" s="48" t="s">
        <v>59</v>
      </c>
      <c r="P19" s="51" t="s">
        <v>35</v>
      </c>
      <c r="Q19" s="26">
        <v>12.299340580000635</v>
      </c>
      <c r="R19" s="27">
        <v>10.800292689999999</v>
      </c>
      <c r="S19" s="27">
        <f t="shared" si="9"/>
        <v>13.879696902923797</v>
      </c>
      <c r="T19" s="26">
        <v>7.2009945100000001</v>
      </c>
      <c r="U19" s="27">
        <v>5.2925011</v>
      </c>
      <c r="V19" s="27">
        <f t="shared" si="10"/>
        <v>36.060330908575537</v>
      </c>
      <c r="W19" s="27">
        <f t="shared" si="0"/>
        <v>2.7481940260927358</v>
      </c>
      <c r="X19" s="27">
        <f t="shared" si="1"/>
        <v>2.5278243115471355</v>
      </c>
    </row>
    <row r="20" spans="2:24" s="13" customFormat="1">
      <c r="B20" s="25">
        <v>16</v>
      </c>
      <c r="C20" s="33" t="str">
        <f t="shared" si="2"/>
        <v>CAMELIJA</v>
      </c>
      <c r="D20" s="34" t="str">
        <f t="shared" si="2"/>
        <v>FBiH</v>
      </c>
      <c r="E20" s="26">
        <f t="shared" si="3"/>
        <v>5.6692432215478856</v>
      </c>
      <c r="F20" s="26">
        <f t="shared" si="3"/>
        <v>4.556887776544996</v>
      </c>
      <c r="G20" s="27">
        <f t="shared" si="4"/>
        <v>24.410419996041043</v>
      </c>
      <c r="H20" s="26">
        <f t="shared" si="5"/>
        <v>1.9950308871425428</v>
      </c>
      <c r="I20" s="26">
        <f t="shared" si="5"/>
        <v>1.5410530414197552</v>
      </c>
      <c r="J20" s="27">
        <f t="shared" si="6"/>
        <v>29.458937072311471</v>
      </c>
      <c r="K20" s="27">
        <f t="shared" si="7"/>
        <v>2.4775461695211343</v>
      </c>
      <c r="L20" s="27">
        <f t="shared" si="8"/>
        <v>2.0859831592218492</v>
      </c>
      <c r="N20" s="25">
        <v>16</v>
      </c>
      <c r="O20" s="50" t="s">
        <v>60</v>
      </c>
      <c r="P20" s="51" t="s">
        <v>35</v>
      </c>
      <c r="Q20" s="26">
        <v>11.08807597</v>
      </c>
      <c r="R20" s="27">
        <v>8.9124978199999987</v>
      </c>
      <c r="S20" s="27">
        <f t="shared" si="9"/>
        <v>24.410419996041043</v>
      </c>
      <c r="T20" s="26">
        <v>3.9019412599999996</v>
      </c>
      <c r="U20" s="27">
        <v>3.0140377699999998</v>
      </c>
      <c r="V20" s="27">
        <f t="shared" si="10"/>
        <v>29.458937072311471</v>
      </c>
      <c r="W20" s="27">
        <f t="shared" si="0"/>
        <v>2.4775461695211343</v>
      </c>
      <c r="X20" s="27">
        <f t="shared" si="1"/>
        <v>2.0859831592218492</v>
      </c>
    </row>
    <row r="21" spans="2:24" s="13" customFormat="1">
      <c r="B21" s="25">
        <v>17</v>
      </c>
      <c r="C21" s="33" t="str">
        <f t="shared" si="2"/>
        <v xml:space="preserve"> KRAJINA  </v>
      </c>
      <c r="D21" s="34" t="str">
        <f t="shared" si="2"/>
        <v>RS</v>
      </c>
      <c r="E21" s="26">
        <f t="shared" si="3"/>
        <v>4.9375080093873187</v>
      </c>
      <c r="F21" s="26">
        <f t="shared" si="3"/>
        <v>4.6667000761824919</v>
      </c>
      <c r="G21" s="27">
        <f t="shared" si="4"/>
        <v>5.8029855954736291</v>
      </c>
      <c r="H21" s="26">
        <f t="shared" si="5"/>
        <v>1.3341943778344745</v>
      </c>
      <c r="I21" s="26">
        <f t="shared" si="5"/>
        <v>0.9688489388137006</v>
      </c>
      <c r="J21" s="27">
        <f t="shared" si="6"/>
        <v>37.709226318410202</v>
      </c>
      <c r="K21" s="27">
        <f t="shared" si="7"/>
        <v>2.157766667893549</v>
      </c>
      <c r="L21" s="27">
        <f t="shared" si="8"/>
        <v>2.1362513727377235</v>
      </c>
      <c r="N21" s="25">
        <v>17</v>
      </c>
      <c r="O21" s="50" t="s">
        <v>61</v>
      </c>
      <c r="P21" s="51" t="s">
        <v>36</v>
      </c>
      <c r="Q21" s="26">
        <v>9.6569262899999995</v>
      </c>
      <c r="R21" s="27">
        <v>9.1272720100000022</v>
      </c>
      <c r="S21" s="27">
        <f t="shared" si="9"/>
        <v>5.8029855954736291</v>
      </c>
      <c r="T21" s="26">
        <v>2.6094573900000002</v>
      </c>
      <c r="U21" s="27">
        <v>1.8949038199999999</v>
      </c>
      <c r="V21" s="27">
        <f t="shared" si="10"/>
        <v>37.709226318410202</v>
      </c>
      <c r="W21" s="27">
        <f t="shared" si="0"/>
        <v>2.1577666678935494</v>
      </c>
      <c r="X21" s="27">
        <f t="shared" si="1"/>
        <v>2.1362513727377235</v>
      </c>
    </row>
    <row r="22" spans="2:24" s="13" customFormat="1" ht="15" customHeight="1">
      <c r="B22" s="25">
        <v>18</v>
      </c>
      <c r="C22" s="33" t="str">
        <f t="shared" si="2"/>
        <v xml:space="preserve"> TRIGLAV RS </v>
      </c>
      <c r="D22" s="34" t="str">
        <f t="shared" si="2"/>
        <v>RS</v>
      </c>
      <c r="E22" s="26">
        <f t="shared" si="3"/>
        <v>4.7552583455617299</v>
      </c>
      <c r="F22" s="26">
        <f t="shared" si="3"/>
        <v>4.1508411467254316</v>
      </c>
      <c r="G22" s="27">
        <f t="shared" si="4"/>
        <v>14.561318476692819</v>
      </c>
      <c r="H22" s="26">
        <f t="shared" si="5"/>
        <v>2.0426350705327159</v>
      </c>
      <c r="I22" s="26">
        <f t="shared" si="5"/>
        <v>1.4459930157529028</v>
      </c>
      <c r="J22" s="27">
        <f t="shared" si="6"/>
        <v>41.261752185514666</v>
      </c>
      <c r="K22" s="27">
        <f t="shared" si="7"/>
        <v>2.0781207718079129</v>
      </c>
      <c r="L22" s="27">
        <f t="shared" si="8"/>
        <v>1.9001092748523301</v>
      </c>
      <c r="N22" s="25">
        <v>18</v>
      </c>
      <c r="O22" s="50" t="s">
        <v>62</v>
      </c>
      <c r="P22" s="49" t="s">
        <v>36</v>
      </c>
      <c r="Q22" s="27">
        <v>9.3004769299999985</v>
      </c>
      <c r="R22" s="27">
        <v>8.1183396400000003</v>
      </c>
      <c r="S22" s="27">
        <f t="shared" si="9"/>
        <v>14.561318476692833</v>
      </c>
      <c r="T22" s="26">
        <v>3.9950469500000012</v>
      </c>
      <c r="U22" s="27">
        <v>2.82811652</v>
      </c>
      <c r="V22" s="27">
        <f t="shared" si="10"/>
        <v>41.261752185514666</v>
      </c>
      <c r="W22" s="27">
        <f t="shared" si="0"/>
        <v>2.0781207718079129</v>
      </c>
      <c r="X22" s="27">
        <f t="shared" si="1"/>
        <v>1.9001092748523303</v>
      </c>
    </row>
    <row r="23" spans="2:24" s="13" customFormat="1">
      <c r="B23" s="25">
        <v>19</v>
      </c>
      <c r="C23" s="33" t="str">
        <f t="shared" si="2"/>
        <v xml:space="preserve"> AURA </v>
      </c>
      <c r="D23" s="34" t="str">
        <f t="shared" si="2"/>
        <v>RS</v>
      </c>
      <c r="E23" s="26">
        <f t="shared" si="3"/>
        <v>3.857627656800438</v>
      </c>
      <c r="F23" s="26">
        <f t="shared" si="3"/>
        <v>3.0391519763987662</v>
      </c>
      <c r="G23" s="27">
        <f t="shared" si="4"/>
        <v>26.931054674387227</v>
      </c>
      <c r="H23" s="26">
        <f t="shared" si="5"/>
        <v>0.71188384982334874</v>
      </c>
      <c r="I23" s="26">
        <f t="shared" si="5"/>
        <v>0.8239586262609736</v>
      </c>
      <c r="J23" s="27">
        <f t="shared" si="6"/>
        <v>-13.601990787596577</v>
      </c>
      <c r="K23" s="27">
        <f t="shared" si="7"/>
        <v>1.6858424045414693</v>
      </c>
      <c r="L23" s="27">
        <f t="shared" si="8"/>
        <v>1.391217021782855</v>
      </c>
      <c r="N23" s="25">
        <v>19</v>
      </c>
      <c r="O23" s="48" t="s">
        <v>63</v>
      </c>
      <c r="P23" s="51" t="s">
        <v>36</v>
      </c>
      <c r="Q23" s="27">
        <v>7.5448639000000002</v>
      </c>
      <c r="R23" s="27">
        <v>5.944064609999999</v>
      </c>
      <c r="S23" s="27">
        <f t="shared" si="9"/>
        <v>26.931054674387227</v>
      </c>
      <c r="T23" s="26">
        <v>1.3923237900000001</v>
      </c>
      <c r="U23" s="27">
        <v>1.611523</v>
      </c>
      <c r="V23" s="27">
        <f t="shared" si="10"/>
        <v>-13.601990787596577</v>
      </c>
      <c r="W23" s="27">
        <f t="shared" si="0"/>
        <v>1.6858424045414693</v>
      </c>
      <c r="X23" s="27">
        <f t="shared" si="1"/>
        <v>1.3912170217828552</v>
      </c>
    </row>
    <row r="24" spans="2:24" s="13" customFormat="1">
      <c r="B24" s="25">
        <v>20</v>
      </c>
      <c r="C24" s="33" t="str">
        <f t="shared" si="2"/>
        <v>GRAWE FBiH</v>
      </c>
      <c r="D24" s="34" t="str">
        <f t="shared" si="2"/>
        <v>FBiH</v>
      </c>
      <c r="E24" s="26">
        <f t="shared" si="3"/>
        <v>3.5514048306856956</v>
      </c>
      <c r="F24" s="26">
        <f t="shared" si="3"/>
        <v>2.9951700761313726</v>
      </c>
      <c r="G24" s="27">
        <f t="shared" si="4"/>
        <v>18.571057416304313</v>
      </c>
      <c r="H24" s="26">
        <f t="shared" si="5"/>
        <v>1.4888198616444173</v>
      </c>
      <c r="I24" s="26">
        <f t="shared" si="5"/>
        <v>1.3367100566000132</v>
      </c>
      <c r="J24" s="27">
        <f t="shared" si="6"/>
        <v>11.379416522929631</v>
      </c>
      <c r="K24" s="27">
        <f t="shared" si="7"/>
        <v>1.5520183366346822</v>
      </c>
      <c r="L24" s="27">
        <f t="shared" si="8"/>
        <v>1.3710836527452004</v>
      </c>
      <c r="N24" s="25">
        <v>20</v>
      </c>
      <c r="O24" s="48" t="s">
        <v>39</v>
      </c>
      <c r="P24" s="49" t="s">
        <v>35</v>
      </c>
      <c r="Q24" s="27">
        <v>6.9459441100000037</v>
      </c>
      <c r="R24" s="27">
        <v>5.8580434900000222</v>
      </c>
      <c r="S24" s="27">
        <f t="shared" si="9"/>
        <v>18.571057416304313</v>
      </c>
      <c r="T24" s="26">
        <v>2.9118785500000004</v>
      </c>
      <c r="U24" s="27">
        <v>2.6143776300000039</v>
      </c>
      <c r="V24" s="27">
        <f t="shared" si="10"/>
        <v>11.379416522929617</v>
      </c>
      <c r="W24" s="27">
        <f t="shared" si="0"/>
        <v>1.5520183366346822</v>
      </c>
      <c r="X24" s="27">
        <f t="shared" si="1"/>
        <v>1.3710836527452006</v>
      </c>
    </row>
    <row r="25" spans="2:24" s="13" customFormat="1" ht="15" customHeight="1">
      <c r="B25" s="25">
        <v>21</v>
      </c>
      <c r="C25" s="33" t="str">
        <f t="shared" si="2"/>
        <v xml:space="preserve"> MIKROFIN  </v>
      </c>
      <c r="D25" s="34" t="str">
        <f t="shared" si="2"/>
        <v>RS</v>
      </c>
      <c r="E25" s="26">
        <f t="shared" si="3"/>
        <v>3.3306958120082011</v>
      </c>
      <c r="F25" s="26">
        <f t="shared" si="3"/>
        <v>2.563216378724122</v>
      </c>
      <c r="G25" s="27">
        <f t="shared" si="4"/>
        <v>29.942046237473818</v>
      </c>
      <c r="H25" s="26">
        <f t="shared" si="5"/>
        <v>0.70853817560830956</v>
      </c>
      <c r="I25" s="26">
        <f t="shared" si="5"/>
        <v>0.44838174074433879</v>
      </c>
      <c r="J25" s="27">
        <f t="shared" si="6"/>
        <v>58.021192930848741</v>
      </c>
      <c r="K25" s="27">
        <f t="shared" si="7"/>
        <v>1.4555651130854028</v>
      </c>
      <c r="L25" s="27">
        <f t="shared" si="8"/>
        <v>1.1733504228436504</v>
      </c>
      <c r="N25" s="25">
        <v>21</v>
      </c>
      <c r="O25" s="48" t="s">
        <v>64</v>
      </c>
      <c r="P25" s="51" t="s">
        <v>36</v>
      </c>
      <c r="Q25" s="27">
        <v>6.51427479</v>
      </c>
      <c r="R25" s="27">
        <v>5.0132154899999994</v>
      </c>
      <c r="S25" s="27">
        <f t="shared" si="9"/>
        <v>29.942046237473818</v>
      </c>
      <c r="T25" s="26">
        <v>1.38578022</v>
      </c>
      <c r="U25" s="27">
        <v>0.87695846000000011</v>
      </c>
      <c r="V25" s="27">
        <f t="shared" si="10"/>
        <v>58.021192930848741</v>
      </c>
      <c r="W25" s="27">
        <f t="shared" si="0"/>
        <v>1.455565113085403</v>
      </c>
      <c r="X25" s="27">
        <f t="shared" si="1"/>
        <v>1.1733504228436502</v>
      </c>
    </row>
    <row r="26" spans="2:24" s="13" customFormat="1">
      <c r="B26" s="25">
        <v>22</v>
      </c>
      <c r="C26" s="33" t="str">
        <f t="shared" si="2"/>
        <v xml:space="preserve"> GARANT </v>
      </c>
      <c r="D26" s="34" t="str">
        <f t="shared" si="2"/>
        <v>RS</v>
      </c>
      <c r="E26" s="26">
        <f t="shared" si="3"/>
        <v>1.7065361815699727</v>
      </c>
      <c r="F26" s="26">
        <f t="shared" si="3"/>
        <v>0</v>
      </c>
      <c r="G26" s="27">
        <v>0</v>
      </c>
      <c r="H26" s="26">
        <f t="shared" si="5"/>
        <v>4.4086888942290486E-2</v>
      </c>
      <c r="I26" s="26">
        <f t="shared" si="5"/>
        <v>0</v>
      </c>
      <c r="J26" s="27">
        <v>0</v>
      </c>
      <c r="K26" s="27">
        <f t="shared" si="7"/>
        <v>0.74578246417932337</v>
      </c>
      <c r="L26" s="27">
        <f t="shared" si="8"/>
        <v>0</v>
      </c>
      <c r="N26" s="25">
        <v>22</v>
      </c>
      <c r="O26" s="50" t="s">
        <v>65</v>
      </c>
      <c r="P26" s="51" t="s">
        <v>36</v>
      </c>
      <c r="Q26" s="26">
        <v>3.3376946599999995</v>
      </c>
      <c r="R26" s="27">
        <v>0</v>
      </c>
      <c r="S26" s="27">
        <v>0</v>
      </c>
      <c r="T26" s="26">
        <v>8.6226460000000005E-2</v>
      </c>
      <c r="U26" s="27">
        <v>0</v>
      </c>
      <c r="V26" s="27">
        <v>0</v>
      </c>
      <c r="W26" s="27">
        <f t="shared" si="0"/>
        <v>0.74578246417932359</v>
      </c>
      <c r="X26" s="27">
        <f t="shared" si="1"/>
        <v>0</v>
      </c>
    </row>
    <row r="27" spans="2:24" s="13" customFormat="1">
      <c r="B27" s="25">
        <v>23</v>
      </c>
      <c r="C27" s="33" t="str">
        <f t="shared" si="2"/>
        <v>MERKUR BH</v>
      </c>
      <c r="D27" s="34" t="str">
        <f t="shared" si="2"/>
        <v>FBiH</v>
      </c>
      <c r="E27" s="26">
        <f t="shared" si="3"/>
        <v>0.34245927304520357</v>
      </c>
      <c r="F27" s="26">
        <f t="shared" si="3"/>
        <v>0.43213810000000019</v>
      </c>
      <c r="G27" s="27">
        <f t="shared" si="4"/>
        <v>-20.752353693135731</v>
      </c>
      <c r="H27" s="26">
        <f t="shared" si="5"/>
        <v>0.15271017419714397</v>
      </c>
      <c r="I27" s="26">
        <f t="shared" si="5"/>
        <v>0.12621993731561537</v>
      </c>
      <c r="J27" s="27">
        <f t="shared" si="6"/>
        <v>20.987363363435406</v>
      </c>
      <c r="K27" s="27">
        <f t="shared" si="7"/>
        <v>0.14965995054247819</v>
      </c>
      <c r="L27" s="27">
        <f t="shared" si="8"/>
        <v>0.19781764293119997</v>
      </c>
      <c r="N27" s="25">
        <v>23</v>
      </c>
      <c r="O27" s="50" t="s">
        <v>50</v>
      </c>
      <c r="P27" s="51" t="s">
        <v>35</v>
      </c>
      <c r="Q27" s="27">
        <v>0.66979212000000043</v>
      </c>
      <c r="R27" s="27">
        <v>0.84518866012300031</v>
      </c>
      <c r="S27" s="27">
        <f t="shared" si="9"/>
        <v>-20.752353693135731</v>
      </c>
      <c r="T27" s="26">
        <v>0.29867514000000006</v>
      </c>
      <c r="U27" s="27">
        <v>0.24686474</v>
      </c>
      <c r="V27" s="27">
        <f t="shared" si="10"/>
        <v>20.987363363435406</v>
      </c>
      <c r="W27" s="27">
        <f t="shared" si="0"/>
        <v>0.14965995054247819</v>
      </c>
      <c r="X27" s="27">
        <f t="shared" si="1"/>
        <v>0.19781764293119999</v>
      </c>
    </row>
    <row r="28" spans="2:24" s="13" customFormat="1">
      <c r="B28" s="25">
        <v>24</v>
      </c>
      <c r="C28" s="33" t="str">
        <f t="shared" si="2"/>
        <v xml:space="preserve"> GRAWE RS </v>
      </c>
      <c r="D28" s="34" t="str">
        <f t="shared" si="2"/>
        <v>RS</v>
      </c>
      <c r="E28" s="26">
        <f t="shared" si="3"/>
        <v>6.6636722005491292E-3</v>
      </c>
      <c r="F28" s="26">
        <f t="shared" si="3"/>
        <v>7.0864032150033483E-3</v>
      </c>
      <c r="G28" s="27">
        <f t="shared" si="4"/>
        <v>-5.9653818958426257</v>
      </c>
      <c r="H28" s="26">
        <f t="shared" si="5"/>
        <v>2.917078682707598E-3</v>
      </c>
      <c r="I28" s="26">
        <f t="shared" si="5"/>
        <v>1.0178031833032524E-3</v>
      </c>
      <c r="J28" s="27">
        <f t="shared" si="6"/>
        <v>186.60538015221164</v>
      </c>
      <c r="K28" s="27">
        <f t="shared" si="7"/>
        <v>2.912126873065665E-3</v>
      </c>
      <c r="L28" s="27">
        <f t="shared" si="8"/>
        <v>3.2439064753883987E-3</v>
      </c>
      <c r="N28" s="25">
        <v>24</v>
      </c>
      <c r="O28" s="50" t="s">
        <v>58</v>
      </c>
      <c r="P28" s="49" t="s">
        <v>36</v>
      </c>
      <c r="Q28" s="27">
        <v>1.3033010000000003E-2</v>
      </c>
      <c r="R28" s="27">
        <v>1.3859799999999999E-2</v>
      </c>
      <c r="S28" s="27">
        <f t="shared" si="9"/>
        <v>-5.9653818958426257</v>
      </c>
      <c r="T28" s="26">
        <v>5.7053100000000008E-3</v>
      </c>
      <c r="U28" s="27">
        <v>1.9906500000000001E-3</v>
      </c>
      <c r="V28" s="27">
        <f t="shared" si="10"/>
        <v>186.60538015221164</v>
      </c>
      <c r="W28" s="27">
        <f t="shared" si="0"/>
        <v>2.912126873065665E-3</v>
      </c>
      <c r="X28" s="27">
        <f t="shared" si="1"/>
        <v>3.2439064753883987E-3</v>
      </c>
    </row>
    <row r="29" spans="2:24" s="45" customFormat="1">
      <c r="B29" s="40" t="s">
        <v>29</v>
      </c>
      <c r="C29" s="41"/>
      <c r="D29" s="42"/>
      <c r="E29" s="43">
        <f t="shared" ref="E29:F31" si="11">Q29/1.95583</f>
        <v>71.818789720988022</v>
      </c>
      <c r="F29" s="43">
        <f t="shared" si="11"/>
        <v>64.999825066595776</v>
      </c>
      <c r="G29" s="44">
        <f t="shared" si="4"/>
        <v>10.49074308647117</v>
      </c>
      <c r="H29" s="43">
        <f t="shared" ref="H29:I31" si="12">T29/1.95583</f>
        <v>35.284128932473692</v>
      </c>
      <c r="I29" s="43">
        <f t="shared" si="12"/>
        <v>22.594409677732724</v>
      </c>
      <c r="J29" s="44">
        <f t="shared" si="6"/>
        <v>56.1630927107025</v>
      </c>
      <c r="K29" s="44">
        <f t="shared" si="7"/>
        <v>31.385911738021338</v>
      </c>
      <c r="L29" s="44">
        <f t="shared" si="8"/>
        <v>29.754636736761466</v>
      </c>
      <c r="N29" s="40" t="s">
        <v>29</v>
      </c>
      <c r="O29" s="46"/>
      <c r="P29" s="47"/>
      <c r="Q29" s="44">
        <v>140.46534349999999</v>
      </c>
      <c r="R29" s="44">
        <v>127.12860786</v>
      </c>
      <c r="S29" s="44">
        <f t="shared" si="9"/>
        <v>10.490743086471156</v>
      </c>
      <c r="T29" s="43">
        <v>69.009757890000017</v>
      </c>
      <c r="U29" s="44">
        <v>44.190824279999994</v>
      </c>
      <c r="V29" s="44">
        <f t="shared" si="10"/>
        <v>56.1630927107025</v>
      </c>
      <c r="W29" s="44">
        <f t="shared" si="0"/>
        <v>31.385911738021335</v>
      </c>
      <c r="X29" s="44">
        <f t="shared" si="1"/>
        <v>29.754636736761466</v>
      </c>
    </row>
    <row r="30" spans="2:24" s="45" customFormat="1">
      <c r="B30" s="40" t="s">
        <v>30</v>
      </c>
      <c r="C30" s="41"/>
      <c r="D30" s="42"/>
      <c r="E30" s="43">
        <f t="shared" si="11"/>
        <v>157.00613759181559</v>
      </c>
      <c r="F30" s="43">
        <f t="shared" si="11"/>
        <v>153.45293455419079</v>
      </c>
      <c r="G30" s="44">
        <f t="shared" si="4"/>
        <v>2.3155002202776416</v>
      </c>
      <c r="H30" s="43">
        <f t="shared" si="12"/>
        <v>73.29961620335969</v>
      </c>
      <c r="I30" s="43">
        <f t="shared" si="12"/>
        <v>65.171740955543896</v>
      </c>
      <c r="J30" s="44">
        <f t="shared" si="6"/>
        <v>12.471471727846165</v>
      </c>
      <c r="K30" s="44">
        <f t="shared" si="7"/>
        <v>68.614088261978651</v>
      </c>
      <c r="L30" s="44">
        <f t="shared" si="8"/>
        <v>70.245363263238545</v>
      </c>
      <c r="N30" s="40" t="s">
        <v>30</v>
      </c>
      <c r="O30" s="46"/>
      <c r="P30" s="47"/>
      <c r="Q30" s="43">
        <v>307.07731408620066</v>
      </c>
      <c r="R30" s="44">
        <v>300.12785298912297</v>
      </c>
      <c r="S30" s="44">
        <f t="shared" si="9"/>
        <v>2.3155002202776274</v>
      </c>
      <c r="T30" s="43">
        <v>143.36158835901699</v>
      </c>
      <c r="U30" s="44">
        <v>127.46484611308142</v>
      </c>
      <c r="V30" s="44">
        <f t="shared" si="10"/>
        <v>12.471471727846165</v>
      </c>
      <c r="W30" s="44">
        <f t="shared" si="0"/>
        <v>68.614088261978651</v>
      </c>
      <c r="X30" s="44">
        <f t="shared" si="1"/>
        <v>70.245363263238545</v>
      </c>
    </row>
    <row r="31" spans="2:24" s="45" customFormat="1">
      <c r="B31" s="40" t="s">
        <v>31</v>
      </c>
      <c r="C31" s="41"/>
      <c r="D31" s="42"/>
      <c r="E31" s="43">
        <f t="shared" si="11"/>
        <v>228.82492731280362</v>
      </c>
      <c r="F31" s="43">
        <f t="shared" si="11"/>
        <v>218.45275962078657</v>
      </c>
      <c r="G31" s="44">
        <f t="shared" si="4"/>
        <v>4.7480140374615445</v>
      </c>
      <c r="H31" s="43">
        <f t="shared" si="12"/>
        <v>108.58374513583338</v>
      </c>
      <c r="I31" s="43">
        <f t="shared" si="12"/>
        <v>87.766150633276624</v>
      </c>
      <c r="J31" s="44">
        <f t="shared" si="6"/>
        <v>23.719388798924655</v>
      </c>
      <c r="K31" s="44">
        <f t="shared" si="7"/>
        <v>100</v>
      </c>
      <c r="L31" s="44">
        <f t="shared" si="8"/>
        <v>100</v>
      </c>
      <c r="N31" s="40" t="s">
        <v>31</v>
      </c>
      <c r="O31" s="46"/>
      <c r="P31" s="47"/>
      <c r="Q31" s="44">
        <v>447.54265758620068</v>
      </c>
      <c r="R31" s="44">
        <v>427.25646084912296</v>
      </c>
      <c r="S31" s="44">
        <f t="shared" si="9"/>
        <v>4.7480140374615303</v>
      </c>
      <c r="T31" s="43">
        <v>212.37134624901699</v>
      </c>
      <c r="U31" s="44">
        <v>171.65567039308141</v>
      </c>
      <c r="V31" s="44">
        <f t="shared" si="10"/>
        <v>23.719388798924669</v>
      </c>
      <c r="W31" s="44">
        <f t="shared" si="0"/>
        <v>100</v>
      </c>
      <c r="X31" s="44">
        <f t="shared" si="1"/>
        <v>100</v>
      </c>
    </row>
    <row r="33" spans="2:13" s="1" customFormat="1" ht="12.75">
      <c r="B33" s="2" t="s">
        <v>18</v>
      </c>
      <c r="C33" s="3"/>
      <c r="D33" s="11" t="s">
        <v>19</v>
      </c>
      <c r="F33" s="3"/>
      <c r="G33" s="3"/>
      <c r="I33" s="3"/>
      <c r="J33" s="3"/>
      <c r="K33" s="11"/>
      <c r="L33" s="3"/>
      <c r="M33" s="3"/>
    </row>
    <row r="34" spans="2:13" s="1" customFormat="1" ht="12.75">
      <c r="B34" s="12" t="s">
        <v>20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 s="1" customFormat="1">
      <c r="B35" s="16" t="s">
        <v>23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sortState ref="C5:L29">
    <sortCondition descending="1" ref="E5:E29"/>
  </sortState>
  <mergeCells count="12">
    <mergeCell ref="W2:X2"/>
    <mergeCell ref="B2:B4"/>
    <mergeCell ref="C2:C4"/>
    <mergeCell ref="D2:D4"/>
    <mergeCell ref="E2:G2"/>
    <mergeCell ref="H2:J2"/>
    <mergeCell ref="K2:L2"/>
    <mergeCell ref="N2:N4"/>
    <mergeCell ref="O2:O4"/>
    <mergeCell ref="P2:P4"/>
    <mergeCell ref="Q2:S2"/>
    <mergeCell ref="T2: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BOSNIA_MARKET</vt:lpstr>
      <vt:lpstr>BOSNIA_TOTAL</vt:lpstr>
      <vt:lpstr>BOSNIA_LIFE</vt:lpstr>
      <vt:lpstr>BOSNIA_NONLIFE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2013-02-13T12:07:55Z</dcterms:created>
  <dcterms:modified xsi:type="dcterms:W3CDTF">2015-01-28T09:15:44Z</dcterms:modified>
</cp:coreProperties>
</file>